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ЭтаКнига" defaultThemeVersion="124226"/>
  <bookViews>
    <workbookView xWindow="0" yWindow="900" windowWidth="20490" windowHeight="6855"/>
  </bookViews>
  <sheets>
    <sheet name="Приложение 6" sheetId="4" r:id="rId1"/>
  </sheets>
  <definedNames>
    <definedName name="_xlnm._FilterDatabase" localSheetId="0" hidden="1">'Приложение 6'!$A$12:$F$970</definedName>
    <definedName name="_xlnm.Print_Titles" localSheetId="0">'Приложение 6'!$10:$12</definedName>
    <definedName name="_xlnm.Print_Area" localSheetId="0">'Приложение 6'!$A$1:$F$970</definedName>
  </definedNames>
  <calcPr calcId="144525"/>
</workbook>
</file>

<file path=xl/calcChain.xml><?xml version="1.0" encoding="utf-8"?>
<calcChain xmlns="http://schemas.openxmlformats.org/spreadsheetml/2006/main">
  <c r="D662" i="4" l="1"/>
  <c r="F648" i="4" l="1"/>
  <c r="F647" i="4" s="1"/>
  <c r="E648" i="4"/>
  <c r="E647" i="4" s="1"/>
  <c r="F850" i="4"/>
  <c r="F849" i="4" s="1"/>
  <c r="F848" i="4" s="1"/>
  <c r="E850" i="4"/>
  <c r="E849" i="4" s="1"/>
  <c r="E848" i="4" s="1"/>
  <c r="F846" i="4"/>
  <c r="F845" i="4" s="1"/>
  <c r="F844" i="4" s="1"/>
  <c r="E846" i="4"/>
  <c r="E845" i="4" s="1"/>
  <c r="E844" i="4" s="1"/>
  <c r="F842" i="4"/>
  <c r="F841" i="4" s="1"/>
  <c r="F840" i="4" s="1"/>
  <c r="E842" i="4"/>
  <c r="E841" i="4" s="1"/>
  <c r="E840" i="4" s="1"/>
  <c r="F838" i="4"/>
  <c r="F837" i="4" s="1"/>
  <c r="F836" i="4" s="1"/>
  <c r="E838" i="4"/>
  <c r="E837" i="4" s="1"/>
  <c r="E836" i="4" s="1"/>
  <c r="F834" i="4"/>
  <c r="F833" i="4" s="1"/>
  <c r="F832" i="4" s="1"/>
  <c r="E834" i="4"/>
  <c r="E833" i="4" s="1"/>
  <c r="E832" i="4" s="1"/>
  <c r="F830" i="4"/>
  <c r="F829" i="4" s="1"/>
  <c r="F828" i="4" s="1"/>
  <c r="E830" i="4"/>
  <c r="E829" i="4" s="1"/>
  <c r="E828" i="4" s="1"/>
  <c r="F826" i="4"/>
  <c r="F825" i="4" s="1"/>
  <c r="F824" i="4" s="1"/>
  <c r="E826" i="4"/>
  <c r="E825" i="4" s="1"/>
  <c r="E824" i="4" s="1"/>
  <c r="F822" i="4"/>
  <c r="F821" i="4" s="1"/>
  <c r="F820" i="4" s="1"/>
  <c r="E822" i="4"/>
  <c r="E821" i="4" s="1"/>
  <c r="E820" i="4" s="1"/>
  <c r="F818" i="4"/>
  <c r="F817" i="4" s="1"/>
  <c r="F816" i="4" s="1"/>
  <c r="E818" i="4"/>
  <c r="E817" i="4" s="1"/>
  <c r="E816" i="4" s="1"/>
  <c r="F813" i="4"/>
  <c r="F812" i="4" s="1"/>
  <c r="F811" i="4" s="1"/>
  <c r="E813" i="4"/>
  <c r="E812" i="4" s="1"/>
  <c r="E811" i="4" s="1"/>
  <c r="F809" i="4"/>
  <c r="F808" i="4" s="1"/>
  <c r="F807" i="4" s="1"/>
  <c r="E809" i="4"/>
  <c r="E808" i="4" s="1"/>
  <c r="E807" i="4" s="1"/>
  <c r="F781" i="4"/>
  <c r="F780" i="4" s="1"/>
  <c r="F779" i="4" s="1"/>
  <c r="E781" i="4"/>
  <c r="E780" i="4" s="1"/>
  <c r="E779" i="4" s="1"/>
  <c r="F777" i="4"/>
  <c r="F776" i="4" s="1"/>
  <c r="F775" i="4" s="1"/>
  <c r="E777" i="4"/>
  <c r="E776" i="4" s="1"/>
  <c r="E775" i="4" s="1"/>
  <c r="F773" i="4"/>
  <c r="F772" i="4" s="1"/>
  <c r="F771" i="4" s="1"/>
  <c r="E773" i="4"/>
  <c r="E772" i="4" s="1"/>
  <c r="E771" i="4" s="1"/>
  <c r="F798" i="4"/>
  <c r="F797" i="4" s="1"/>
  <c r="E798" i="4"/>
  <c r="E796" i="4" s="1"/>
  <c r="F794" i="4"/>
  <c r="E794" i="4"/>
  <c r="E793" i="4" s="1"/>
  <c r="F790" i="4"/>
  <c r="F789" i="4" s="1"/>
  <c r="E790" i="4"/>
  <c r="E788" i="4" s="1"/>
  <c r="F786" i="4"/>
  <c r="F785" i="4" s="1"/>
  <c r="F784" i="4" s="1"/>
  <c r="F770" i="4"/>
  <c r="E786" i="4"/>
  <c r="E785" i="4" s="1"/>
  <c r="E784" i="4" s="1"/>
  <c r="F768" i="4"/>
  <c r="E768" i="4"/>
  <c r="F767" i="4"/>
  <c r="E767" i="4"/>
  <c r="F765" i="4"/>
  <c r="F764" i="4" s="1"/>
  <c r="F763" i="4" s="1"/>
  <c r="E765" i="4"/>
  <c r="E764" i="4" s="1"/>
  <c r="E763" i="4" s="1"/>
  <c r="E762" i="4" s="1"/>
  <c r="F760" i="4"/>
  <c r="F759" i="4" s="1"/>
  <c r="F758" i="4" s="1"/>
  <c r="E760" i="4"/>
  <c r="E759" i="4" s="1"/>
  <c r="E758" i="4" s="1"/>
  <c r="F756" i="4"/>
  <c r="E756" i="4"/>
  <c r="F754" i="4"/>
  <c r="F753" i="4" s="1"/>
  <c r="F752" i="4" s="1"/>
  <c r="E754" i="4"/>
  <c r="E753" i="4" s="1"/>
  <c r="E752" i="4" s="1"/>
  <c r="F750" i="4"/>
  <c r="F749" i="4" s="1"/>
  <c r="F748" i="4" s="1"/>
  <c r="E750" i="4"/>
  <c r="E749" i="4" s="1"/>
  <c r="E748" i="4" s="1"/>
  <c r="E747" i="4" s="1"/>
  <c r="F745" i="4"/>
  <c r="F744" i="4" s="1"/>
  <c r="E745" i="4"/>
  <c r="E744" i="4" s="1"/>
  <c r="F742" i="4"/>
  <c r="F741" i="4" s="1"/>
  <c r="F740" i="4" s="1"/>
  <c r="F739" i="4" s="1"/>
  <c r="E742" i="4"/>
  <c r="E741" i="4" s="1"/>
  <c r="E740" i="4" s="1"/>
  <c r="E739" i="4" s="1"/>
  <c r="F724" i="4"/>
  <c r="E724" i="4"/>
  <c r="F722" i="4"/>
  <c r="F721" i="4" s="1"/>
  <c r="F715" i="4" s="1"/>
  <c r="E722" i="4"/>
  <c r="E721" i="4" s="1"/>
  <c r="E715" i="4" s="1"/>
  <c r="F719" i="4"/>
  <c r="E719" i="4"/>
  <c r="F717" i="4"/>
  <c r="E717" i="4"/>
  <c r="F737" i="4"/>
  <c r="E737" i="4"/>
  <c r="F735" i="4"/>
  <c r="F734" i="4" s="1"/>
  <c r="F733" i="4" s="1"/>
  <c r="E735" i="4"/>
  <c r="F731" i="4"/>
  <c r="E731" i="4"/>
  <c r="F729" i="4"/>
  <c r="E729" i="4"/>
  <c r="E728" i="4" s="1"/>
  <c r="E727" i="4" s="1"/>
  <c r="F712" i="4"/>
  <c r="E712" i="4"/>
  <c r="F710" i="4"/>
  <c r="E710" i="4"/>
  <c r="F708" i="4"/>
  <c r="E708" i="4"/>
  <c r="F59" i="4"/>
  <c r="E59" i="4"/>
  <c r="F703" i="4"/>
  <c r="F702" i="4" s="1"/>
  <c r="E703" i="4"/>
  <c r="E702" i="4" s="1"/>
  <c r="F700" i="4"/>
  <c r="F699" i="4" s="1"/>
  <c r="F695" i="4" s="1"/>
  <c r="E700" i="4"/>
  <c r="E699" i="4" s="1"/>
  <c r="E695" i="4" s="1"/>
  <c r="F678" i="4"/>
  <c r="F677" i="4" s="1"/>
  <c r="F676" i="4" s="1"/>
  <c r="E678" i="4"/>
  <c r="E677" i="4" s="1"/>
  <c r="E676" i="4" s="1"/>
  <c r="F674" i="4"/>
  <c r="F673" i="4" s="1"/>
  <c r="E674" i="4"/>
  <c r="E673" i="4" s="1"/>
  <c r="F665" i="4"/>
  <c r="F664" i="4" s="1"/>
  <c r="E665" i="4"/>
  <c r="E664" i="4" s="1"/>
  <c r="F671" i="4"/>
  <c r="E671" i="4"/>
  <c r="F670" i="4"/>
  <c r="E670" i="4"/>
  <c r="F668" i="4"/>
  <c r="E668" i="4"/>
  <c r="F667" i="4"/>
  <c r="E667" i="4"/>
  <c r="F662" i="4"/>
  <c r="E662" i="4"/>
  <c r="F660" i="4"/>
  <c r="E660" i="4"/>
  <c r="F654" i="4"/>
  <c r="F653" i="4" s="1"/>
  <c r="F652" i="4" s="1"/>
  <c r="F651" i="4" s="1"/>
  <c r="F650" i="4" s="1"/>
  <c r="E654" i="4"/>
  <c r="E653" i="4" s="1"/>
  <c r="E652" i="4" s="1"/>
  <c r="E651" i="4" s="1"/>
  <c r="E650" i="4" s="1"/>
  <c r="F643" i="4"/>
  <c r="E643" i="4"/>
  <c r="F641" i="4"/>
  <c r="E641" i="4"/>
  <c r="F638" i="4"/>
  <c r="F637" i="4" s="1"/>
  <c r="E638" i="4"/>
  <c r="E637" i="4" s="1"/>
  <c r="F635" i="4"/>
  <c r="F634" i="4" s="1"/>
  <c r="E635" i="4"/>
  <c r="E634" i="4" s="1"/>
  <c r="F632" i="4"/>
  <c r="F631" i="4" s="1"/>
  <c r="E632" i="4"/>
  <c r="E631" i="4" s="1"/>
  <c r="F628" i="4"/>
  <c r="F627" i="4" s="1"/>
  <c r="E628" i="4"/>
  <c r="E627" i="4" s="1"/>
  <c r="F624" i="4"/>
  <c r="E624" i="4"/>
  <c r="F622" i="4"/>
  <c r="E622" i="4"/>
  <c r="F597" i="4"/>
  <c r="F596" i="4" s="1"/>
  <c r="E597" i="4"/>
  <c r="E596" i="4" s="1"/>
  <c r="F578" i="4"/>
  <c r="F577" i="4" s="1"/>
  <c r="E578" i="4"/>
  <c r="E577" i="4" s="1"/>
  <c r="F600" i="4"/>
  <c r="F599" i="4" s="1"/>
  <c r="E600" i="4"/>
  <c r="E599" i="4" s="1"/>
  <c r="F593" i="4"/>
  <c r="F592" i="4" s="1"/>
  <c r="F591" i="4" s="1"/>
  <c r="E593" i="4"/>
  <c r="E592" i="4" s="1"/>
  <c r="E591" i="4" s="1"/>
  <c r="F589" i="4"/>
  <c r="F588" i="4" s="1"/>
  <c r="E589" i="4"/>
  <c r="E588" i="4" s="1"/>
  <c r="F585" i="4"/>
  <c r="F584" i="4" s="1"/>
  <c r="E585" i="4"/>
  <c r="E584" i="4" s="1"/>
  <c r="E583" i="4" s="1"/>
  <c r="F581" i="4"/>
  <c r="F580" i="4" s="1"/>
  <c r="E581" i="4"/>
  <c r="E580" i="4" s="1"/>
  <c r="F574" i="4"/>
  <c r="F573" i="4" s="1"/>
  <c r="E574" i="4"/>
  <c r="E573" i="4" s="1"/>
  <c r="E572" i="4" s="1"/>
  <c r="F565" i="4"/>
  <c r="F564" i="4" s="1"/>
  <c r="E565" i="4"/>
  <c r="E563" i="4" s="1"/>
  <c r="F561" i="4"/>
  <c r="F560" i="4" s="1"/>
  <c r="F559" i="4" s="1"/>
  <c r="E561" i="4"/>
  <c r="E560" i="4" s="1"/>
  <c r="E559" i="4" s="1"/>
  <c r="F557" i="4"/>
  <c r="F556" i="4" s="1"/>
  <c r="F555" i="4" s="1"/>
  <c r="E557" i="4"/>
  <c r="E556" i="4" s="1"/>
  <c r="E555" i="4" s="1"/>
  <c r="F553" i="4"/>
  <c r="F552" i="4" s="1"/>
  <c r="F551" i="4" s="1"/>
  <c r="E553" i="4"/>
  <c r="E552" i="4" s="1"/>
  <c r="E551" i="4" s="1"/>
  <c r="F529" i="4"/>
  <c r="F528" i="4" s="1"/>
  <c r="F527" i="4" s="1"/>
  <c r="E529" i="4"/>
  <c r="E528" i="4" s="1"/>
  <c r="E527" i="4" s="1"/>
  <c r="F548" i="4"/>
  <c r="F547" i="4" s="1"/>
  <c r="E548" i="4"/>
  <c r="E547" i="4" s="1"/>
  <c r="F545" i="4"/>
  <c r="F544" i="4" s="1"/>
  <c r="E545" i="4"/>
  <c r="E544" i="4" s="1"/>
  <c r="F538" i="4"/>
  <c r="F537" i="4" s="1"/>
  <c r="E538" i="4"/>
  <c r="E536" i="4" s="1"/>
  <c r="F534" i="4"/>
  <c r="F533" i="4" s="1"/>
  <c r="F532" i="4" s="1"/>
  <c r="E534" i="4"/>
  <c r="E533" i="4" s="1"/>
  <c r="E532" i="4" s="1"/>
  <c r="F525" i="4"/>
  <c r="F524" i="4" s="1"/>
  <c r="F523" i="4" s="1"/>
  <c r="E525" i="4"/>
  <c r="E524" i="4" s="1"/>
  <c r="E523" i="4" s="1"/>
  <c r="F521" i="4"/>
  <c r="F520" i="4" s="1"/>
  <c r="F519" i="4" s="1"/>
  <c r="E521" i="4"/>
  <c r="E520" i="4" s="1"/>
  <c r="E519" i="4" s="1"/>
  <c r="F517" i="4"/>
  <c r="E517" i="4"/>
  <c r="F515" i="4"/>
  <c r="E515" i="4"/>
  <c r="F511" i="4"/>
  <c r="F510" i="4" s="1"/>
  <c r="E511" i="4"/>
  <c r="E510" i="4" s="1"/>
  <c r="F506" i="4"/>
  <c r="E506" i="4"/>
  <c r="F504" i="4"/>
  <c r="F503" i="4" s="1"/>
  <c r="E504" i="4"/>
  <c r="F501" i="4"/>
  <c r="F500" i="4" s="1"/>
  <c r="E501" i="4"/>
  <c r="E500" i="4" s="1"/>
  <c r="E770" i="4"/>
  <c r="F459" i="4"/>
  <c r="F458" i="4" s="1"/>
  <c r="E459" i="4"/>
  <c r="E458" i="4" s="1"/>
  <c r="F493" i="4"/>
  <c r="F492" i="4" s="1"/>
  <c r="E493" i="4"/>
  <c r="E492" i="4" s="1"/>
  <c r="F490" i="4"/>
  <c r="F489" i="4" s="1"/>
  <c r="F483" i="4" s="1"/>
  <c r="F482" i="4" s="1"/>
  <c r="E490" i="4"/>
  <c r="E489" i="4" s="1"/>
  <c r="F480" i="4"/>
  <c r="F479" i="4" s="1"/>
  <c r="E480" i="4"/>
  <c r="E479" i="4" s="1"/>
  <c r="F477" i="4"/>
  <c r="F476" i="4" s="1"/>
  <c r="F472" i="4" s="1"/>
  <c r="F471" i="4" s="1"/>
  <c r="F457" i="4" s="1"/>
  <c r="E477" i="4"/>
  <c r="E476" i="4" s="1"/>
  <c r="F454" i="4"/>
  <c r="E454" i="4"/>
  <c r="F451" i="4"/>
  <c r="E451" i="4"/>
  <c r="F448" i="4"/>
  <c r="F447" i="4" s="1"/>
  <c r="F446" i="4" s="1"/>
  <c r="E448" i="4"/>
  <c r="E447" i="4" s="1"/>
  <c r="E446" i="4" s="1"/>
  <c r="F444" i="4"/>
  <c r="F443" i="4" s="1"/>
  <c r="F442" i="4" s="1"/>
  <c r="E444" i="4"/>
  <c r="E443" i="4" s="1"/>
  <c r="E442" i="4" s="1"/>
  <c r="F440" i="4"/>
  <c r="F439" i="4" s="1"/>
  <c r="F435" i="4" s="1"/>
  <c r="E440" i="4"/>
  <c r="E439" i="4" s="1"/>
  <c r="E435" i="4" s="1"/>
  <c r="F433" i="4"/>
  <c r="F432" i="4" s="1"/>
  <c r="E433" i="4"/>
  <c r="E432" i="4" s="1"/>
  <c r="F430" i="4"/>
  <c r="F429" i="4" s="1"/>
  <c r="E430" i="4"/>
  <c r="E429" i="4" s="1"/>
  <c r="E428" i="4" s="1"/>
  <c r="F422" i="4"/>
  <c r="E422" i="4"/>
  <c r="F420" i="4"/>
  <c r="E420" i="4"/>
  <c r="F417" i="4"/>
  <c r="F408" i="4" s="1"/>
  <c r="E417" i="4"/>
  <c r="E408" i="4" s="1"/>
  <c r="F415" i="4"/>
  <c r="E415" i="4"/>
  <c r="F406" i="4"/>
  <c r="E406" i="4"/>
  <c r="F405" i="4"/>
  <c r="E405" i="4"/>
  <c r="F403" i="4"/>
  <c r="F402" i="4" s="1"/>
  <c r="E403" i="4"/>
  <c r="E402" i="4" s="1"/>
  <c r="F400" i="4"/>
  <c r="F399" i="4" s="1"/>
  <c r="E400" i="4"/>
  <c r="E399" i="4" s="1"/>
  <c r="F388" i="4"/>
  <c r="F387" i="4" s="1"/>
  <c r="E388" i="4"/>
  <c r="E387" i="4" s="1"/>
  <c r="F385" i="4"/>
  <c r="F384" i="4" s="1"/>
  <c r="E385" i="4"/>
  <c r="E384" i="4" s="1"/>
  <c r="F382" i="4"/>
  <c r="F379" i="4" s="1"/>
  <c r="F378" i="4" s="1"/>
  <c r="E382" i="4"/>
  <c r="E379" i="4" s="1"/>
  <c r="F346" i="4"/>
  <c r="F345" i="4" s="1"/>
  <c r="E346" i="4"/>
  <c r="E345" i="4" s="1"/>
  <c r="F343" i="4"/>
  <c r="F342" i="4" s="1"/>
  <c r="E343" i="4"/>
  <c r="E342" i="4" s="1"/>
  <c r="F375" i="4"/>
  <c r="F374" i="4" s="1"/>
  <c r="E375" i="4"/>
  <c r="E374" i="4" s="1"/>
  <c r="F372" i="4"/>
  <c r="F371" i="4" s="1"/>
  <c r="F367" i="4" s="1"/>
  <c r="F366" i="4" s="1"/>
  <c r="E372" i="4"/>
  <c r="E371" i="4" s="1"/>
  <c r="F297" i="4"/>
  <c r="F296" i="4" s="1"/>
  <c r="F295" i="4" s="1"/>
  <c r="E297" i="4"/>
  <c r="E296" i="4" s="1"/>
  <c r="E295" i="4" s="1"/>
  <c r="F364" i="4"/>
  <c r="F363" i="4" s="1"/>
  <c r="E364" i="4"/>
  <c r="E363" i="4" s="1"/>
  <c r="F361" i="4"/>
  <c r="F360" i="4" s="1"/>
  <c r="F359" i="4" s="1"/>
  <c r="E361" i="4"/>
  <c r="E360" i="4" s="1"/>
  <c r="F357" i="4"/>
  <c r="F356" i="4" s="1"/>
  <c r="E357" i="4"/>
  <c r="E356" i="4" s="1"/>
  <c r="F351" i="4"/>
  <c r="F350" i="4" s="1"/>
  <c r="F349" i="4" s="1"/>
  <c r="F348" i="4" s="1"/>
  <c r="E351" i="4"/>
  <c r="E350" i="4" s="1"/>
  <c r="E349" i="4" s="1"/>
  <c r="E348" i="4" s="1"/>
  <c r="F293" i="4"/>
  <c r="F292" i="4" s="1"/>
  <c r="F285" i="4" s="1"/>
  <c r="E293" i="4"/>
  <c r="E292" i="4" s="1"/>
  <c r="E285" i="4" s="1"/>
  <c r="F290" i="4"/>
  <c r="E290" i="4"/>
  <c r="F283" i="4"/>
  <c r="E283" i="4"/>
  <c r="F280" i="4"/>
  <c r="F279" i="4" s="1"/>
  <c r="E280" i="4"/>
  <c r="E279" i="4" s="1"/>
  <c r="F328" i="4"/>
  <c r="F327" i="4" s="1"/>
  <c r="E328" i="4"/>
  <c r="E327" i="4" s="1"/>
  <c r="F325" i="4"/>
  <c r="F324" i="4" s="1"/>
  <c r="F313" i="4" s="1"/>
  <c r="E325" i="4"/>
  <c r="E324" i="4" s="1"/>
  <c r="E313" i="4" s="1"/>
  <c r="F311" i="4"/>
  <c r="F310" i="4" s="1"/>
  <c r="E311" i="4"/>
  <c r="E310" i="4" s="1"/>
  <c r="F308" i="4"/>
  <c r="F307" i="4" s="1"/>
  <c r="E308" i="4"/>
  <c r="E307" i="4" s="1"/>
  <c r="F272" i="4"/>
  <c r="F271" i="4" s="1"/>
  <c r="F270" i="4" s="1"/>
  <c r="E272" i="4"/>
  <c r="E271" i="4" s="1"/>
  <c r="E270" i="4" s="1"/>
  <c r="F268" i="4"/>
  <c r="F267" i="4" s="1"/>
  <c r="F266" i="4" s="1"/>
  <c r="E268" i="4"/>
  <c r="E267" i="4" s="1"/>
  <c r="E266" i="4" s="1"/>
  <c r="F264" i="4"/>
  <c r="F263" i="4" s="1"/>
  <c r="F262" i="4" s="1"/>
  <c r="E264" i="4"/>
  <c r="E263" i="4" s="1"/>
  <c r="E262" i="4" s="1"/>
  <c r="F260" i="4"/>
  <c r="F259" i="4" s="1"/>
  <c r="F258" i="4" s="1"/>
  <c r="E260" i="4"/>
  <c r="E259" i="4" s="1"/>
  <c r="E258" i="4" s="1"/>
  <c r="E257" i="4" s="1"/>
  <c r="F251" i="4"/>
  <c r="F250" i="4" s="1"/>
  <c r="F249" i="4" s="1"/>
  <c r="E251" i="4"/>
  <c r="E250" i="4" s="1"/>
  <c r="E249" i="4" s="1"/>
  <c r="F247" i="4"/>
  <c r="F246" i="4" s="1"/>
  <c r="F245" i="4" s="1"/>
  <c r="E247" i="4"/>
  <c r="E246" i="4" s="1"/>
  <c r="E245" i="4" s="1"/>
  <c r="F230" i="4"/>
  <c r="F228" i="4" s="1"/>
  <c r="E230" i="4"/>
  <c r="E228" i="4" s="1"/>
  <c r="F226" i="4"/>
  <c r="F225" i="4" s="1"/>
  <c r="F224" i="4" s="1"/>
  <c r="E226" i="4"/>
  <c r="E225" i="4" s="1"/>
  <c r="E224" i="4" s="1"/>
  <c r="F222" i="4"/>
  <c r="F221" i="4" s="1"/>
  <c r="F220" i="4" s="1"/>
  <c r="E222" i="4"/>
  <c r="E221" i="4" s="1"/>
  <c r="E220" i="4" s="1"/>
  <c r="F218" i="4"/>
  <c r="F217" i="4" s="1"/>
  <c r="F216" i="4" s="1"/>
  <c r="E218" i="4"/>
  <c r="E217" i="4" s="1"/>
  <c r="E216" i="4" s="1"/>
  <c r="F213" i="4"/>
  <c r="E213" i="4"/>
  <c r="F211" i="4"/>
  <c r="F210" i="4" s="1"/>
  <c r="F209" i="4" s="1"/>
  <c r="E211" i="4"/>
  <c r="E210" i="4" s="1"/>
  <c r="E209" i="4" s="1"/>
  <c r="F193" i="4"/>
  <c r="F192" i="4" s="1"/>
  <c r="E193" i="4"/>
  <c r="E192" i="4" s="1"/>
  <c r="F207" i="4"/>
  <c r="E207" i="4"/>
  <c r="F205" i="4"/>
  <c r="E205" i="4"/>
  <c r="F202" i="4"/>
  <c r="F201" i="4" s="1"/>
  <c r="E202" i="4"/>
  <c r="E201" i="4" s="1"/>
  <c r="F199" i="4"/>
  <c r="F198" i="4" s="1"/>
  <c r="E199" i="4"/>
  <c r="E198" i="4" s="1"/>
  <c r="F196" i="4"/>
  <c r="F195" i="4" s="1"/>
  <c r="E196" i="4"/>
  <c r="E195" i="4" s="1"/>
  <c r="F190" i="4"/>
  <c r="F189" i="4" s="1"/>
  <c r="E190" i="4"/>
  <c r="E189" i="4" s="1"/>
  <c r="F182" i="4"/>
  <c r="F181" i="4" s="1"/>
  <c r="E182" i="4"/>
  <c r="E181" i="4" s="1"/>
  <c r="F179" i="4"/>
  <c r="E179" i="4"/>
  <c r="F177" i="4"/>
  <c r="F176" i="4" s="1"/>
  <c r="E177" i="4"/>
  <c r="E176" i="4" s="1"/>
  <c r="F174" i="4"/>
  <c r="F173" i="4" s="1"/>
  <c r="E174" i="4"/>
  <c r="E173" i="4" s="1"/>
  <c r="F171" i="4"/>
  <c r="F170" i="4" s="1"/>
  <c r="E171" i="4"/>
  <c r="E170" i="4" s="1"/>
  <c r="E169" i="4" s="1"/>
  <c r="F165" i="4"/>
  <c r="F164" i="4" s="1"/>
  <c r="E165" i="4"/>
  <c r="E164" i="4" s="1"/>
  <c r="E16" i="4"/>
  <c r="E15" i="4" s="1"/>
  <c r="E14" i="4" s="1"/>
  <c r="F16" i="4"/>
  <c r="F15" i="4" s="1"/>
  <c r="F14" i="4" s="1"/>
  <c r="E25" i="4"/>
  <c r="E23" i="4" s="1"/>
  <c r="F25" i="4"/>
  <c r="F23" i="4" s="1"/>
  <c r="E29" i="4"/>
  <c r="F29" i="4"/>
  <c r="E31" i="4"/>
  <c r="F31" i="4"/>
  <c r="E36" i="4"/>
  <c r="E33" i="4" s="1"/>
  <c r="F36" i="4"/>
  <c r="F33" i="4" s="1"/>
  <c r="E39" i="4"/>
  <c r="F39" i="4"/>
  <c r="E41" i="4"/>
  <c r="E38" i="4" s="1"/>
  <c r="F41" i="4"/>
  <c r="E44" i="4"/>
  <c r="E43" i="4" s="1"/>
  <c r="F44" i="4"/>
  <c r="F43" i="4" s="1"/>
  <c r="E47" i="4"/>
  <c r="E46" i="4" s="1"/>
  <c r="F47" i="4"/>
  <c r="F46" i="4" s="1"/>
  <c r="E57" i="4"/>
  <c r="E56" i="4" s="1"/>
  <c r="F57" i="4"/>
  <c r="F56" i="4" s="1"/>
  <c r="F49" i="4" s="1"/>
  <c r="E63" i="4"/>
  <c r="E62" i="4" s="1"/>
  <c r="F63" i="4"/>
  <c r="F62" i="4" s="1"/>
  <c r="E66" i="4"/>
  <c r="E65" i="4" s="1"/>
  <c r="F66" i="4"/>
  <c r="F65" i="4" s="1"/>
  <c r="E69" i="4"/>
  <c r="E68" i="4" s="1"/>
  <c r="F69" i="4"/>
  <c r="F68" i="4" s="1"/>
  <c r="E86" i="4"/>
  <c r="E85" i="4" s="1"/>
  <c r="F86" i="4"/>
  <c r="F85" i="4" s="1"/>
  <c r="E90" i="4"/>
  <c r="E89" i="4" s="1"/>
  <c r="F90" i="4"/>
  <c r="F89" i="4" s="1"/>
  <c r="E93" i="4"/>
  <c r="E92" i="4" s="1"/>
  <c r="F93" i="4"/>
  <c r="F92" i="4" s="1"/>
  <c r="E96" i="4"/>
  <c r="F96" i="4"/>
  <c r="E98" i="4"/>
  <c r="F98" i="4"/>
  <c r="F95" i="4" s="1"/>
  <c r="E102" i="4"/>
  <c r="E101" i="4" s="1"/>
  <c r="E100" i="4" s="1"/>
  <c r="F102" i="4"/>
  <c r="F101" i="4" s="1"/>
  <c r="F100" i="4" s="1"/>
  <c r="E107" i="4"/>
  <c r="E106" i="4" s="1"/>
  <c r="E105" i="4" s="1"/>
  <c r="F107" i="4"/>
  <c r="F106" i="4" s="1"/>
  <c r="F105" i="4" s="1"/>
  <c r="E111" i="4"/>
  <c r="F111" i="4"/>
  <c r="E113" i="4"/>
  <c r="F113" i="4"/>
  <c r="E115" i="4"/>
  <c r="F115" i="4"/>
  <c r="E118" i="4"/>
  <c r="F118" i="4"/>
  <c r="E121" i="4"/>
  <c r="F121" i="4"/>
  <c r="E123" i="4"/>
  <c r="F123" i="4"/>
  <c r="E125" i="4"/>
  <c r="F125" i="4"/>
  <c r="E128" i="4"/>
  <c r="F128" i="4"/>
  <c r="E130" i="4"/>
  <c r="E127" i="4" s="1"/>
  <c r="F130" i="4"/>
  <c r="E134" i="4"/>
  <c r="F134" i="4"/>
  <c r="E136" i="4"/>
  <c r="F136" i="4"/>
  <c r="E138" i="4"/>
  <c r="F138" i="4"/>
  <c r="E142" i="4"/>
  <c r="E141" i="4" s="1"/>
  <c r="F142" i="4"/>
  <c r="F141" i="4" s="1"/>
  <c r="E145" i="4"/>
  <c r="E144" i="4" s="1"/>
  <c r="F145" i="4"/>
  <c r="F144" i="4" s="1"/>
  <c r="E149" i="4"/>
  <c r="F149" i="4"/>
  <c r="E151" i="4"/>
  <c r="F151" i="4"/>
  <c r="F148" i="4" s="1"/>
  <c r="E154" i="4"/>
  <c r="F154" i="4"/>
  <c r="E156" i="4"/>
  <c r="F156" i="4"/>
  <c r="E161" i="4"/>
  <c r="E160" i="4" s="1"/>
  <c r="F161" i="4"/>
  <c r="F160" i="4" s="1"/>
  <c r="E855" i="4"/>
  <c r="E853" i="4" s="1"/>
  <c r="F855" i="4"/>
  <c r="F853" i="4" s="1"/>
  <c r="E860" i="4"/>
  <c r="E859" i="4" s="1"/>
  <c r="F860" i="4"/>
  <c r="F859" i="4" s="1"/>
  <c r="E863" i="4"/>
  <c r="F863" i="4"/>
  <c r="E865" i="4"/>
  <c r="F865" i="4"/>
  <c r="E867" i="4"/>
  <c r="F867" i="4"/>
  <c r="E870" i="4"/>
  <c r="E869" i="4" s="1"/>
  <c r="F870" i="4"/>
  <c r="F869" i="4" s="1"/>
  <c r="E871" i="4"/>
  <c r="F871" i="4"/>
  <c r="E875" i="4"/>
  <c r="F875" i="4"/>
  <c r="E877" i="4"/>
  <c r="F877" i="4"/>
  <c r="E880" i="4"/>
  <c r="E879" i="4" s="1"/>
  <c r="F880" i="4"/>
  <c r="F879" i="4" s="1"/>
  <c r="E883" i="4"/>
  <c r="F883" i="4"/>
  <c r="E885" i="4"/>
  <c r="F885" i="4"/>
  <c r="E888" i="4"/>
  <c r="F888" i="4"/>
  <c r="E890" i="4"/>
  <c r="F890" i="4"/>
  <c r="E893" i="4"/>
  <c r="E892" i="4" s="1"/>
  <c r="F893" i="4"/>
  <c r="E895" i="4"/>
  <c r="F895" i="4"/>
  <c r="F892" i="4" s="1"/>
  <c r="E898" i="4"/>
  <c r="E897" i="4" s="1"/>
  <c r="F898" i="4"/>
  <c r="F897" i="4" s="1"/>
  <c r="E901" i="4"/>
  <c r="F901" i="4"/>
  <c r="E903" i="4"/>
  <c r="F903" i="4"/>
  <c r="E906" i="4"/>
  <c r="F906" i="4"/>
  <c r="E908" i="4"/>
  <c r="F908" i="4"/>
  <c r="E911" i="4"/>
  <c r="F911" i="4"/>
  <c r="E913" i="4"/>
  <c r="F913" i="4"/>
  <c r="E949" i="4"/>
  <c r="F949" i="4"/>
  <c r="E951" i="4"/>
  <c r="E950" i="4" s="1"/>
  <c r="F951" i="4"/>
  <c r="F950" i="4" s="1"/>
  <c r="E955" i="4"/>
  <c r="F955" i="4"/>
  <c r="E957" i="4"/>
  <c r="F957" i="4"/>
  <c r="E959" i="4"/>
  <c r="F959" i="4"/>
  <c r="E963" i="4"/>
  <c r="E962" i="4" s="1"/>
  <c r="E961" i="4" s="1"/>
  <c r="F963" i="4"/>
  <c r="F962" i="4" s="1"/>
  <c r="F961" i="4" s="1"/>
  <c r="F793" i="4"/>
  <c r="F792" i="4"/>
  <c r="E24" i="4"/>
  <c r="E330" i="4"/>
  <c r="E646" i="4"/>
  <c r="E645" i="4" s="1"/>
  <c r="E734" i="4"/>
  <c r="E733" i="4" s="1"/>
  <c r="F707" i="4"/>
  <c r="F706" i="4" s="1"/>
  <c r="F788" i="4"/>
  <c r="F509" i="4"/>
  <c r="E503" i="4"/>
  <c r="E564" i="4"/>
  <c r="E707" i="4"/>
  <c r="E706" i="4" s="1"/>
  <c r="F728" i="4"/>
  <c r="F727" i="4" s="1"/>
  <c r="F659" i="4"/>
  <c r="E509" i="4"/>
  <c r="E797" i="4"/>
  <c r="E390" i="4"/>
  <c r="E659" i="4"/>
  <c r="F954" i="4"/>
  <c r="F953" i="4" s="1"/>
  <c r="F948" i="4" s="1"/>
  <c r="E789" i="4" l="1"/>
  <c r="E28" i="4"/>
  <c r="E27" i="4" s="1"/>
  <c r="E359" i="4"/>
  <c r="E874" i="4"/>
  <c r="E159" i="4"/>
  <c r="E158" i="4" s="1"/>
  <c r="E550" i="4"/>
  <c r="E905" i="4"/>
  <c r="F257" i="4"/>
  <c r="E854" i="4"/>
  <c r="F229" i="4"/>
  <c r="F159" i="4"/>
  <c r="E910" i="4"/>
  <c r="E887" i="4"/>
  <c r="E882" i="4"/>
  <c r="F120" i="4"/>
  <c r="E954" i="4"/>
  <c r="F900" i="4"/>
  <c r="E862" i="4"/>
  <c r="E120" i="4"/>
  <c r="E110" i="4"/>
  <c r="F24" i="4"/>
  <c r="F626" i="4"/>
  <c r="E806" i="4"/>
  <c r="E450" i="4"/>
  <c r="F513" i="4"/>
  <c r="E640" i="4"/>
  <c r="F747" i="4"/>
  <c r="F330" i="4"/>
  <c r="F300" i="4" s="1"/>
  <c r="F299" i="4" s="1"/>
  <c r="F274" i="4" s="1"/>
  <c r="E537" i="4"/>
  <c r="F28" i="4"/>
  <c r="F428" i="4"/>
  <c r="F450" i="4"/>
  <c r="E514" i="4"/>
  <c r="E540" i="4"/>
  <c r="E531" i="4" s="1"/>
  <c r="F583" i="4"/>
  <c r="F762" i="4"/>
  <c r="F514" i="4"/>
  <c r="E49" i="4"/>
  <c r="E204" i="4"/>
  <c r="E188" i="4" s="1"/>
  <c r="E187" i="4" s="1"/>
  <c r="F390" i="4"/>
  <c r="F419" i="4"/>
  <c r="F572" i="4"/>
  <c r="E626" i="4"/>
  <c r="E815" i="4"/>
  <c r="F854" i="4"/>
  <c r="E792" i="4"/>
  <c r="E783" i="4" s="1"/>
  <c r="F887" i="4"/>
  <c r="F153" i="4"/>
  <c r="F147" i="4" s="1"/>
  <c r="F204" i="4"/>
  <c r="F188" i="4" s="1"/>
  <c r="F187" i="4" s="1"/>
  <c r="F282" i="4"/>
  <c r="F275" i="4" s="1"/>
  <c r="E367" i="4"/>
  <c r="E366" i="4" s="1"/>
  <c r="E472" i="4"/>
  <c r="E471" i="4" s="1"/>
  <c r="E457" i="4" s="1"/>
  <c r="E483" i="4"/>
  <c r="E482" i="4" s="1"/>
  <c r="F540" i="4"/>
  <c r="F640" i="4"/>
  <c r="E229" i="4"/>
  <c r="E215" i="4"/>
  <c r="E567" i="4"/>
  <c r="E953" i="4"/>
  <c r="E948" i="4" s="1"/>
  <c r="F910" i="4"/>
  <c r="E900" i="4"/>
  <c r="E858" i="4" s="1"/>
  <c r="F874" i="4"/>
  <c r="F862" i="4"/>
  <c r="E153" i="4"/>
  <c r="E148" i="4"/>
  <c r="E140" i="4"/>
  <c r="E133" i="4"/>
  <c r="E132" i="4" s="1"/>
  <c r="E244" i="4"/>
  <c r="F905" i="4"/>
  <c r="E705" i="4"/>
  <c r="E726" i="4"/>
  <c r="F61" i="4"/>
  <c r="F169" i="4"/>
  <c r="F499" i="4"/>
  <c r="F498" i="4" s="1"/>
  <c r="F726" i="4"/>
  <c r="F705" i="4"/>
  <c r="F882" i="4"/>
  <c r="F110" i="4"/>
  <c r="E61" i="4"/>
  <c r="F38" i="4"/>
  <c r="E282" i="4"/>
  <c r="E275" i="4" s="1"/>
  <c r="E499" i="4"/>
  <c r="E498" i="4" s="1"/>
  <c r="F133" i="4"/>
  <c r="F132" i="4" s="1"/>
  <c r="F127" i="4"/>
  <c r="E95" i="4"/>
  <c r="E84" i="4" s="1"/>
  <c r="E83" i="4" s="1"/>
  <c r="F215" i="4"/>
  <c r="F244" i="4"/>
  <c r="E300" i="4"/>
  <c r="E299" i="4" s="1"/>
  <c r="E274" i="4" s="1"/>
  <c r="E378" i="4"/>
  <c r="E419" i="4"/>
  <c r="F140" i="4"/>
  <c r="F806" i="4"/>
  <c r="F815" i="4"/>
  <c r="F84" i="4"/>
  <c r="F83" i="4" s="1"/>
  <c r="E513" i="4"/>
  <c r="F536" i="4"/>
  <c r="F563" i="4"/>
  <c r="F550" i="4" s="1"/>
  <c r="F796" i="4"/>
  <c r="F783" i="4" s="1"/>
  <c r="F646" i="4"/>
  <c r="F645" i="4" s="1"/>
  <c r="E13" i="4" l="1"/>
  <c r="F158" i="4"/>
  <c r="E109" i="4"/>
  <c r="F27" i="4"/>
  <c r="F13" i="4" s="1"/>
  <c r="F531" i="4"/>
  <c r="F508" i="4" s="1"/>
  <c r="F377" i="4"/>
  <c r="E873" i="4"/>
  <c r="E857" i="4" s="1"/>
  <c r="E852" i="4" s="1"/>
  <c r="F109" i="4"/>
  <c r="F104" i="4" s="1"/>
  <c r="F82" i="4" s="1"/>
  <c r="F858" i="4"/>
  <c r="E147" i="4"/>
  <c r="F567" i="4"/>
  <c r="E377" i="4"/>
  <c r="F873" i="4"/>
  <c r="E508" i="4"/>
  <c r="E104" i="4" l="1"/>
  <c r="E82" i="4" s="1"/>
  <c r="F857" i="4"/>
  <c r="F852" i="4" s="1"/>
  <c r="F970" i="4" s="1"/>
  <c r="E970" i="4"/>
  <c r="D678" i="4" l="1"/>
  <c r="D677" i="4" s="1"/>
  <c r="D676" i="4" s="1"/>
  <c r="D671" i="4" l="1"/>
  <c r="D670" i="4"/>
  <c r="D668" i="4"/>
  <c r="D667" i="4"/>
  <c r="D693" i="4" l="1"/>
  <c r="D692" i="4" s="1"/>
  <c r="D682" i="4"/>
  <c r="D681" i="4" s="1"/>
  <c r="D54" i="4"/>
  <c r="D53" i="4" s="1"/>
  <c r="D957" i="4"/>
  <c r="D929" i="4"/>
  <c r="D906" i="4"/>
  <c r="D885" i="4"/>
  <c r="D863" i="4"/>
  <c r="D830" i="4"/>
  <c r="D829" i="4" s="1"/>
  <c r="D828" i="4" s="1"/>
  <c r="D798" i="4"/>
  <c r="D797" i="4" s="1"/>
  <c r="D765" i="4"/>
  <c r="D764" i="4" s="1"/>
  <c r="D763" i="4" s="1"/>
  <c r="D735" i="4"/>
  <c r="D674" i="4"/>
  <c r="D673" i="4" s="1"/>
  <c r="D643" i="4"/>
  <c r="D622" i="4"/>
  <c r="D597" i="4"/>
  <c r="D596" i="4" s="1"/>
  <c r="D545" i="4"/>
  <c r="D544" i="4" s="1"/>
  <c r="D515" i="4"/>
  <c r="D485" i="4"/>
  <c r="D455" i="4"/>
  <c r="D454" i="4" s="1"/>
  <c r="D422" i="4"/>
  <c r="D400" i="4"/>
  <c r="D399" i="4" s="1"/>
  <c r="D955" i="4"/>
  <c r="D927" i="4"/>
  <c r="D903" i="4"/>
  <c r="D883" i="4"/>
  <c r="D860" i="4"/>
  <c r="D859" i="4" s="1"/>
  <c r="D826" i="4"/>
  <c r="D825" i="4" s="1"/>
  <c r="D824" i="4" s="1"/>
  <c r="D794" i="4"/>
  <c r="D760" i="4"/>
  <c r="D759" i="4" s="1"/>
  <c r="D758" i="4" s="1"/>
  <c r="D731" i="4"/>
  <c r="D710" i="4"/>
  <c r="D665" i="4"/>
  <c r="D664" i="4" s="1"/>
  <c r="D641" i="4"/>
  <c r="D618" i="4"/>
  <c r="D617" i="4" s="1"/>
  <c r="D574" i="4"/>
  <c r="D573" i="4" s="1"/>
  <c r="D542" i="4"/>
  <c r="D541" i="4" s="1"/>
  <c r="D511" i="4"/>
  <c r="D480" i="4"/>
  <c r="D479" i="4" s="1"/>
  <c r="D452" i="4"/>
  <c r="D451" i="4" s="1"/>
  <c r="D450" i="4" s="1"/>
  <c r="D496" i="4"/>
  <c r="D495" i="4" s="1"/>
  <c r="D968" i="4"/>
  <c r="D963" i="4"/>
  <c r="D962" i="4" s="1"/>
  <c r="D961" i="4" s="1"/>
  <c r="D937" i="4"/>
  <c r="D936" i="4" s="1"/>
  <c r="D911" i="4"/>
  <c r="D890" i="4"/>
  <c r="D867" i="4"/>
  <c r="D838" i="4"/>
  <c r="D837" i="4" s="1"/>
  <c r="D836" i="4" s="1"/>
  <c r="D804" i="4"/>
  <c r="D803" i="4" s="1"/>
  <c r="D773" i="4"/>
  <c r="D772" i="4" s="1"/>
  <c r="D771" i="4" s="1"/>
  <c r="D742" i="4"/>
  <c r="D741" i="4" s="1"/>
  <c r="D717" i="4"/>
  <c r="D687" i="4"/>
  <c r="D604" i="4"/>
  <c r="D603" i="4" s="1"/>
  <c r="D581" i="4"/>
  <c r="D580" i="4" s="1"/>
  <c r="D553" i="4"/>
  <c r="D552" i="4" s="1"/>
  <c r="D551" i="4" s="1"/>
  <c r="D521" i="4"/>
  <c r="D520" i="4" s="1"/>
  <c r="D519" i="4" s="1"/>
  <c r="D490" i="4"/>
  <c r="D489" i="4" s="1"/>
  <c r="D463" i="4"/>
  <c r="D462" i="4" s="1"/>
  <c r="D430" i="4"/>
  <c r="D429" i="4" s="1"/>
  <c r="D959" i="4"/>
  <c r="D934" i="4"/>
  <c r="D933" i="4" s="1"/>
  <c r="D908" i="4"/>
  <c r="D888" i="4"/>
  <c r="D865" i="4"/>
  <c r="D834" i="4"/>
  <c r="D833" i="4" s="1"/>
  <c r="D832" i="4" s="1"/>
  <c r="D801" i="4"/>
  <c r="D800" i="4" s="1"/>
  <c r="D737" i="4"/>
  <c r="D685" i="4"/>
  <c r="D684" i="4" s="1"/>
  <c r="D648" i="4"/>
  <c r="D624" i="4"/>
  <c r="D600" i="4"/>
  <c r="D599" i="4" s="1"/>
  <c r="D578" i="4"/>
  <c r="D577" i="4" s="1"/>
  <c r="D548" i="4"/>
  <c r="D547" i="4" s="1"/>
  <c r="D517" i="4"/>
  <c r="D487" i="4"/>
  <c r="D459" i="4"/>
  <c r="D458" i="4" s="1"/>
  <c r="D457" i="4" s="1"/>
  <c r="D690" i="4"/>
  <c r="D689" i="4" s="1"/>
  <c r="D437" i="4"/>
  <c r="D436" i="4" s="1"/>
  <c r="D305" i="4"/>
  <c r="D304" i="4" s="1"/>
  <c r="D944" i="4"/>
  <c r="D918" i="4"/>
  <c r="D895" i="4"/>
  <c r="D875" i="4"/>
  <c r="D846" i="4"/>
  <c r="D845" i="4" s="1"/>
  <c r="D844" i="4" s="1"/>
  <c r="D813" i="4"/>
  <c r="D812" i="4" s="1"/>
  <c r="D811" i="4" s="1"/>
  <c r="D781" i="4"/>
  <c r="D780" i="4" s="1"/>
  <c r="D779" i="4" s="1"/>
  <c r="D750" i="4"/>
  <c r="D749" i="4" s="1"/>
  <c r="D748" i="4" s="1"/>
  <c r="D722" i="4"/>
  <c r="D700" i="4"/>
  <c r="D699" i="4" s="1"/>
  <c r="D632" i="4"/>
  <c r="D631" i="4" s="1"/>
  <c r="D610" i="4"/>
  <c r="D561" i="4"/>
  <c r="D560" i="4" s="1"/>
  <c r="D559" i="4" s="1"/>
  <c r="D529" i="4"/>
  <c r="D528" i="4" s="1"/>
  <c r="D527" i="4" s="1"/>
  <c r="D501" i="4"/>
  <c r="D500" i="4" s="1"/>
  <c r="D469" i="4"/>
  <c r="D468" i="4" s="1"/>
  <c r="D440" i="4"/>
  <c r="D439" i="4" s="1"/>
  <c r="D435" i="4" s="1"/>
  <c r="D412" i="4"/>
  <c r="D388" i="4"/>
  <c r="D387" i="4" s="1"/>
  <c r="D941" i="4"/>
  <c r="D913" i="4"/>
  <c r="D893" i="4"/>
  <c r="D842" i="4"/>
  <c r="D841" i="4" s="1"/>
  <c r="D840" i="4" s="1"/>
  <c r="D809" i="4"/>
  <c r="D808" i="4" s="1"/>
  <c r="D807" i="4" s="1"/>
  <c r="D806" i="4" s="1"/>
  <c r="D777" i="4"/>
  <c r="D776" i="4" s="1"/>
  <c r="D775" i="4" s="1"/>
  <c r="D745" i="4"/>
  <c r="D744" i="4" s="1"/>
  <c r="D719" i="4"/>
  <c r="D697" i="4"/>
  <c r="D696" i="4" s="1"/>
  <c r="D607" i="4"/>
  <c r="D606" i="4" s="1"/>
  <c r="D585" i="4"/>
  <c r="D584" i="4" s="1"/>
  <c r="D557" i="4"/>
  <c r="D556" i="4" s="1"/>
  <c r="D555" i="4" s="1"/>
  <c r="D525" i="4"/>
  <c r="D524" i="4" s="1"/>
  <c r="D523" i="4" s="1"/>
  <c r="D493" i="4"/>
  <c r="D492" i="4" s="1"/>
  <c r="D466" i="4"/>
  <c r="D465" i="4" s="1"/>
  <c r="D433" i="4"/>
  <c r="D432" i="4" s="1"/>
  <c r="D334" i="4"/>
  <c r="D302" i="4"/>
  <c r="D301" i="4" s="1"/>
  <c r="D925" i="4"/>
  <c r="D924" i="4" s="1"/>
  <c r="D901" i="4"/>
  <c r="D900" i="4" s="1"/>
  <c r="D880" i="4"/>
  <c r="D879" i="4" s="1"/>
  <c r="D855" i="4"/>
  <c r="D822" i="4"/>
  <c r="D821" i="4" s="1"/>
  <c r="D820" i="4" s="1"/>
  <c r="D790" i="4"/>
  <c r="D756" i="4"/>
  <c r="D729" i="4"/>
  <c r="D728" i="4" s="1"/>
  <c r="D727" i="4" s="1"/>
  <c r="D708" i="4"/>
  <c r="D660" i="4"/>
  <c r="D659" i="4" s="1"/>
  <c r="D638" i="4"/>
  <c r="D637" i="4" s="1"/>
  <c r="D615" i="4"/>
  <c r="D614" i="4" s="1"/>
  <c r="D593" i="4"/>
  <c r="D592" i="4" s="1"/>
  <c r="D591" i="4" s="1"/>
  <c r="D570" i="4"/>
  <c r="D569" i="4" s="1"/>
  <c r="D568" i="4" s="1"/>
  <c r="D538" i="4"/>
  <c r="D506" i="4"/>
  <c r="D477" i="4"/>
  <c r="D476" i="4" s="1"/>
  <c r="D448" i="4"/>
  <c r="D447" i="4" s="1"/>
  <c r="D446" i="4" s="1"/>
  <c r="D417" i="4"/>
  <c r="D395" i="4"/>
  <c r="D946" i="4"/>
  <c r="D922" i="4"/>
  <c r="D921" i="4" s="1"/>
  <c r="D898" i="4"/>
  <c r="D897" i="4" s="1"/>
  <c r="D877" i="4"/>
  <c r="D850" i="4"/>
  <c r="D849" i="4" s="1"/>
  <c r="D848" i="4" s="1"/>
  <c r="D818" i="4"/>
  <c r="D817" i="4" s="1"/>
  <c r="D816" i="4" s="1"/>
  <c r="D786" i="4"/>
  <c r="D785" i="4" s="1"/>
  <c r="D784" i="4" s="1"/>
  <c r="D754" i="4"/>
  <c r="D753" i="4" s="1"/>
  <c r="D724" i="4"/>
  <c r="D703" i="4"/>
  <c r="D702" i="4" s="1"/>
  <c r="D635" i="4"/>
  <c r="D634" i="4" s="1"/>
  <c r="D612" i="4"/>
  <c r="D589" i="4"/>
  <c r="D588" i="4" s="1"/>
  <c r="D565" i="4"/>
  <c r="D534" i="4"/>
  <c r="D533" i="4" s="1"/>
  <c r="D532" i="4" s="1"/>
  <c r="D504" i="4"/>
  <c r="D474" i="4"/>
  <c r="D473" i="4" s="1"/>
  <c r="D444" i="4"/>
  <c r="D443" i="4" s="1"/>
  <c r="D442" i="4" s="1"/>
  <c r="D426" i="4"/>
  <c r="D425" i="4" s="1"/>
  <c r="D424" i="4" s="1"/>
  <c r="D410" i="4"/>
  <c r="D385" i="4"/>
  <c r="D384" i="4" s="1"/>
  <c r="D364" i="4"/>
  <c r="D363" i="4" s="1"/>
  <c r="D337" i="4"/>
  <c r="D336" i="4" s="1"/>
  <c r="D311" i="4"/>
  <c r="D310" i="4" s="1"/>
  <c r="D277" i="4"/>
  <c r="D276" i="4" s="1"/>
  <c r="D242" i="4"/>
  <c r="D241" i="4" s="1"/>
  <c r="D240" i="4" s="1"/>
  <c r="D213" i="4"/>
  <c r="D190" i="4"/>
  <c r="D189" i="4" s="1"/>
  <c r="D165" i="4"/>
  <c r="D142" i="4"/>
  <c r="D141" i="4" s="1"/>
  <c r="D121" i="4"/>
  <c r="D98" i="4"/>
  <c r="D73" i="4"/>
  <c r="D72" i="4" s="1"/>
  <c r="D71" i="4" s="1"/>
  <c r="D44" i="4"/>
  <c r="D43" i="4" s="1"/>
  <c r="D369" i="4"/>
  <c r="D368" i="4" s="1"/>
  <c r="D340" i="4"/>
  <c r="D339" i="4" s="1"/>
  <c r="D315" i="4"/>
  <c r="D280" i="4"/>
  <c r="D279" i="4" s="1"/>
  <c r="D247" i="4"/>
  <c r="D246" i="4" s="1"/>
  <c r="D245" i="4" s="1"/>
  <c r="D218" i="4"/>
  <c r="D217" i="4" s="1"/>
  <c r="D216" i="4" s="1"/>
  <c r="D193" i="4"/>
  <c r="D192" i="4" s="1"/>
  <c r="D167" i="4"/>
  <c r="D145" i="4"/>
  <c r="D144" i="4" s="1"/>
  <c r="D123" i="4"/>
  <c r="D102" i="4"/>
  <c r="D101" i="4" s="1"/>
  <c r="D100" i="4" s="1"/>
  <c r="D77" i="4"/>
  <c r="D76" i="4" s="1"/>
  <c r="D47" i="4"/>
  <c r="D46" i="4" s="1"/>
  <c r="D25" i="4"/>
  <c r="D415" i="4"/>
  <c r="D414" i="4" s="1"/>
  <c r="D392" i="4"/>
  <c r="D391" i="4" s="1"/>
  <c r="D372" i="4"/>
  <c r="D371" i="4" s="1"/>
  <c r="D343" i="4"/>
  <c r="D342" i="4" s="1"/>
  <c r="D317" i="4"/>
  <c r="D283" i="4"/>
  <c r="D282" i="4" s="1"/>
  <c r="D251" i="4"/>
  <c r="D250" i="4" s="1"/>
  <c r="D249" i="4" s="1"/>
  <c r="D222" i="4"/>
  <c r="D221" i="4" s="1"/>
  <c r="D220" i="4" s="1"/>
  <c r="D196" i="4"/>
  <c r="D195" i="4" s="1"/>
  <c r="D171" i="4"/>
  <c r="D170" i="4" s="1"/>
  <c r="D149" i="4"/>
  <c r="D125" i="4"/>
  <c r="D107" i="4"/>
  <c r="D106" i="4" s="1"/>
  <c r="D105" i="4" s="1"/>
  <c r="D80" i="4"/>
  <c r="D79" i="4" s="1"/>
  <c r="D51" i="4"/>
  <c r="D50" i="4" s="1"/>
  <c r="D375" i="4"/>
  <c r="D374" i="4" s="1"/>
  <c r="D346" i="4"/>
  <c r="D345" i="4" s="1"/>
  <c r="D320" i="4"/>
  <c r="D287" i="4"/>
  <c r="D286" i="4" s="1"/>
  <c r="D255" i="4"/>
  <c r="D254" i="4" s="1"/>
  <c r="D253" i="4" s="1"/>
  <c r="D226" i="4"/>
  <c r="D225" i="4" s="1"/>
  <c r="D224" i="4" s="1"/>
  <c r="D199" i="4"/>
  <c r="D198" i="4" s="1"/>
  <c r="D174" i="4"/>
  <c r="D173" i="4" s="1"/>
  <c r="D151" i="4"/>
  <c r="D128" i="4"/>
  <c r="D111" i="4"/>
  <c r="D57" i="4"/>
  <c r="D31" i="4"/>
  <c r="D420" i="4"/>
  <c r="D419" i="4" s="1"/>
  <c r="D397" i="4"/>
  <c r="D382" i="4"/>
  <c r="D351" i="4"/>
  <c r="D350" i="4" s="1"/>
  <c r="D322" i="4"/>
  <c r="D290" i="4"/>
  <c r="D289" i="4" s="1"/>
  <c r="D260" i="4"/>
  <c r="D259" i="4" s="1"/>
  <c r="D258" i="4" s="1"/>
  <c r="D230" i="4"/>
  <c r="D202" i="4"/>
  <c r="D201" i="4" s="1"/>
  <c r="D177" i="4"/>
  <c r="D154" i="4"/>
  <c r="D130" i="4"/>
  <c r="D113" i="4"/>
  <c r="D59" i="4"/>
  <c r="D21" i="4"/>
  <c r="D20" i="4" s="1"/>
  <c r="D354" i="4"/>
  <c r="D353" i="4" s="1"/>
  <c r="D325" i="4"/>
  <c r="D324" i="4" s="1"/>
  <c r="D293" i="4"/>
  <c r="D292" i="4" s="1"/>
  <c r="D264" i="4"/>
  <c r="D263" i="4" s="1"/>
  <c r="D262" i="4" s="1"/>
  <c r="D232" i="4"/>
  <c r="D205" i="4"/>
  <c r="D179" i="4"/>
  <c r="D156" i="4"/>
  <c r="D134" i="4"/>
  <c r="D90" i="4"/>
  <c r="D89" i="4" s="1"/>
  <c r="D63" i="4"/>
  <c r="D62" i="4" s="1"/>
  <c r="D36" i="4"/>
  <c r="D39" i="4"/>
  <c r="D403" i="4"/>
  <c r="D402" i="4" s="1"/>
  <c r="D380" i="4"/>
  <c r="D357" i="4"/>
  <c r="D356" i="4" s="1"/>
  <c r="D328" i="4"/>
  <c r="D327" i="4" s="1"/>
  <c r="D297" i="4"/>
  <c r="D296" i="4" s="1"/>
  <c r="D295" i="4" s="1"/>
  <c r="D268" i="4"/>
  <c r="D267" i="4" s="1"/>
  <c r="D266" i="4" s="1"/>
  <c r="D235" i="4"/>
  <c r="D234" i="4" s="1"/>
  <c r="D207" i="4"/>
  <c r="D182" i="4"/>
  <c r="D181" i="4" s="1"/>
  <c r="D136" i="4"/>
  <c r="D93" i="4"/>
  <c r="D92" i="4" s="1"/>
  <c r="D66" i="4"/>
  <c r="D65" i="4" s="1"/>
  <c r="D34" i="4"/>
  <c r="D33" i="4" s="1"/>
  <c r="D361" i="4"/>
  <c r="D360" i="4" s="1"/>
  <c r="D359" i="4" s="1"/>
  <c r="D332" i="4"/>
  <c r="D331" i="4" s="1"/>
  <c r="D330" i="4" s="1"/>
  <c r="D308" i="4"/>
  <c r="D307" i="4" s="1"/>
  <c r="D272" i="4"/>
  <c r="D271" i="4" s="1"/>
  <c r="D270" i="4" s="1"/>
  <c r="D238" i="4"/>
  <c r="D237" i="4" s="1"/>
  <c r="D211" i="4"/>
  <c r="D210" i="4" s="1"/>
  <c r="D209" i="4" s="1"/>
  <c r="D185" i="4"/>
  <c r="D184" i="4" s="1"/>
  <c r="D138" i="4"/>
  <c r="D118" i="4"/>
  <c r="D96" i="4"/>
  <c r="D95" i="4" s="1"/>
  <c r="D69" i="4"/>
  <c r="D68" i="4" s="1"/>
  <c r="D41" i="4"/>
  <c r="D18" i="4"/>
  <c r="D16" i="4"/>
  <c r="D29" i="4"/>
  <c r="D28" i="4" s="1"/>
  <c r="D409" i="4" l="1"/>
  <c r="D752" i="4"/>
  <c r="D920" i="4"/>
  <c r="D379" i="4"/>
  <c r="D378" i="4" s="1"/>
  <c r="D472" i="4"/>
  <c r="D471" i="4" s="1"/>
  <c r="D503" i="4"/>
  <c r="D892" i="4"/>
  <c r="D887" i="4"/>
  <c r="D932" i="4"/>
  <c r="D640" i="4"/>
  <c r="D882" i="4"/>
  <c r="D15" i="4"/>
  <c r="D14" i="4" s="1"/>
  <c r="D133" i="4"/>
  <c r="D132" i="4" s="1"/>
  <c r="D153" i="4"/>
  <c r="D257" i="4"/>
  <c r="D56" i="4"/>
  <c r="D49" i="4" s="1"/>
  <c r="D319" i="4"/>
  <c r="D24" i="4"/>
  <c r="D23" i="4"/>
  <c r="D75" i="4"/>
  <c r="D140" i="4"/>
  <c r="D408" i="4"/>
  <c r="D564" i="4"/>
  <c r="D563" i="4"/>
  <c r="D550" i="4" s="1"/>
  <c r="D537" i="4"/>
  <c r="D536" i="4"/>
  <c r="D300" i="4"/>
  <c r="D940" i="4"/>
  <c r="D939" i="4"/>
  <c r="D931" i="4" s="1"/>
  <c r="D747" i="4"/>
  <c r="D874" i="4"/>
  <c r="D916" i="4"/>
  <c r="D915" i="4" s="1"/>
  <c r="D917" i="4"/>
  <c r="D646" i="4"/>
  <c r="D645" i="4" s="1"/>
  <c r="D647" i="4"/>
  <c r="D768" i="4"/>
  <c r="D767" i="4"/>
  <c r="D762" i="4" s="1"/>
  <c r="D406" i="4"/>
  <c r="D405" i="4"/>
  <c r="D461" i="4"/>
  <c r="D628" i="4"/>
  <c r="D627" i="4" s="1"/>
  <c r="D626" i="4" s="1"/>
  <c r="D740" i="4"/>
  <c r="D739" i="4" s="1"/>
  <c r="D910" i="4"/>
  <c r="D540" i="4"/>
  <c r="D514" i="4"/>
  <c r="D513" i="4"/>
  <c r="D621" i="4"/>
  <c r="D620" i="4" s="1"/>
  <c r="D734" i="4"/>
  <c r="D733" i="4" s="1"/>
  <c r="D726" i="4" s="1"/>
  <c r="D796" i="4"/>
  <c r="D862" i="4"/>
  <c r="D858" i="4" s="1"/>
  <c r="D905" i="4"/>
  <c r="D680" i="4"/>
  <c r="D161" i="4"/>
  <c r="D160" i="4" s="1"/>
  <c r="D38" i="4"/>
  <c r="D27" i="4" s="1"/>
  <c r="D61" i="4"/>
  <c r="D115" i="4"/>
  <c r="D110" i="4" s="1"/>
  <c r="D204" i="4"/>
  <c r="D188" i="4" s="1"/>
  <c r="D187" i="4" s="1"/>
  <c r="D176" i="4"/>
  <c r="D169" i="4" s="1"/>
  <c r="D229" i="4"/>
  <c r="D228" i="4" s="1"/>
  <c r="D215" i="4" s="1"/>
  <c r="D349" i="4"/>
  <c r="D348" i="4" s="1"/>
  <c r="D86" i="4"/>
  <c r="D85" i="4" s="1"/>
  <c r="D84" i="4" s="1"/>
  <c r="D83" i="4" s="1"/>
  <c r="D127" i="4"/>
  <c r="D285" i="4"/>
  <c r="D148" i="4"/>
  <c r="D147" i="4" s="1"/>
  <c r="D244" i="4"/>
  <c r="D314" i="4"/>
  <c r="D367" i="4"/>
  <c r="D366" i="4" s="1"/>
  <c r="D120" i="4"/>
  <c r="D164" i="4"/>
  <c r="D275" i="4"/>
  <c r="D815" i="4"/>
  <c r="D394" i="4"/>
  <c r="D390" i="4" s="1"/>
  <c r="D788" i="4"/>
  <c r="D789" i="4"/>
  <c r="D854" i="4"/>
  <c r="D853" i="4"/>
  <c r="D951" i="4"/>
  <c r="D950" i="4" s="1"/>
  <c r="D949" i="4"/>
  <c r="D583" i="4"/>
  <c r="D695" i="4"/>
  <c r="D871" i="4"/>
  <c r="D870" i="4"/>
  <c r="D869" i="4" s="1"/>
  <c r="D499" i="4"/>
  <c r="D498" i="4" s="1"/>
  <c r="D609" i="4"/>
  <c r="D602" i="4" s="1"/>
  <c r="D721" i="4"/>
  <c r="D943" i="4"/>
  <c r="D428" i="4"/>
  <c r="D654" i="4"/>
  <c r="D653" i="4" s="1"/>
  <c r="D652" i="4" s="1"/>
  <c r="D651" i="4" s="1"/>
  <c r="D716" i="4"/>
  <c r="D966" i="4"/>
  <c r="D965" i="4" s="1"/>
  <c r="D967" i="4"/>
  <c r="D509" i="4"/>
  <c r="D510" i="4"/>
  <c r="D572" i="4"/>
  <c r="D793" i="4"/>
  <c r="D792" i="4"/>
  <c r="D954" i="4"/>
  <c r="D953" i="4" s="1"/>
  <c r="D484" i="4"/>
  <c r="D483" i="4" s="1"/>
  <c r="D482" i="4" s="1"/>
  <c r="D712" i="4"/>
  <c r="D707" i="4" s="1"/>
  <c r="D706" i="4" s="1"/>
  <c r="D531" i="4" l="1"/>
  <c r="D313" i="4"/>
  <c r="D299" i="4" s="1"/>
  <c r="D274" i="4" s="1"/>
  <c r="D13" i="4"/>
  <c r="D783" i="4"/>
  <c r="D770" i="4" s="1"/>
  <c r="D567" i="4"/>
  <c r="D377" i="4"/>
  <c r="D948" i="4"/>
  <c r="D873" i="4"/>
  <c r="D857" i="4" s="1"/>
  <c r="D852" i="4" s="1"/>
  <c r="D715" i="4"/>
  <c r="D705" i="4" s="1"/>
  <c r="D650" i="4" s="1"/>
  <c r="D508" i="4"/>
  <c r="D109" i="4"/>
  <c r="D104" i="4" s="1"/>
  <c r="D159" i="4"/>
  <c r="D158" i="4" s="1"/>
  <c r="D82" i="4" l="1"/>
  <c r="D970" i="4" s="1"/>
</calcChain>
</file>

<file path=xl/sharedStrings.xml><?xml version="1.0" encoding="utf-8"?>
<sst xmlns="http://schemas.openxmlformats.org/spreadsheetml/2006/main" count="2500" uniqueCount="688">
  <si>
    <t>Муниципальная программа "Поддержка и развитие малого и среднего предпринимательства в муниципальном образовании городской округ "Охинский" на 2014-2020 годы"</t>
  </si>
  <si>
    <t>Организация работы в период летней оздоровительной кампании лагерей дневного пребывания, профильных лагерей и других форм организованного отдыха детей и молодежи в соответствии с утвержденными планами работ</t>
  </si>
  <si>
    <t>Подпрограмма "Развитие физической культуры и спорта в муниципальном образовании городской округ "Охинский" на 2015-2020 годы"</t>
  </si>
  <si>
    <t>Муниципальная программа "Развитие сельского хозяйства муниципального образования городской округ "Охинский" на 2014-2020 годы"</t>
  </si>
  <si>
    <t>Ежемесячные денежные выплаты специалистам, проживающим и работающим в сельской местности, рабочих поселках, поселках городского типа на территории Сахалинской области, в том числе вышедшим на пенсию</t>
  </si>
  <si>
    <t>Развитие массовой физической культуры и спорта</t>
  </si>
  <si>
    <t>Субсидии автономным учреждениям на финансовое обеспечение муниципального задания на оказание муниципальных услуг (выполнение работ)</t>
  </si>
  <si>
    <t>621</t>
  </si>
  <si>
    <t>Строительство, реконструкция, капитальный ремонт объектов и сооружений</t>
  </si>
  <si>
    <t>Субсидии автономным учреждениям на иные цели</t>
  </si>
  <si>
    <t>Развитие системы подготовки спортивного резерва</t>
  </si>
  <si>
    <t>622</t>
  </si>
  <si>
    <t xml:space="preserve">600 </t>
  </si>
  <si>
    <t>Организация трудовой занятости несовершеннолетних от 14 до 18 лет в свободное от учебы время</t>
  </si>
  <si>
    <t>Подпрограмма "Молодежная политика в муниципальном образовании городской округ "Охинский" на 2015-2020 годы"</t>
  </si>
  <si>
    <t>Интеграция молодежи в общественно-политические отношения</t>
  </si>
  <si>
    <t>Интеграция молодежи в социокультурные отношения</t>
  </si>
  <si>
    <t>Подпрограмма "Обеспечение жильем молодых семей муниципального образования городской округ "Охинский" на 2015-2020 годы"</t>
  </si>
  <si>
    <t>Государственная поддержка на улучшение жилищных условий молодых семей</t>
  </si>
  <si>
    <t>Профилактика правонарушений</t>
  </si>
  <si>
    <t>Профилактика терроризма, экстремизма</t>
  </si>
  <si>
    <t>Профилактика наркомании</t>
  </si>
  <si>
    <t>Муниципальная программа "Совершенствование системы управления муниципальным имуществом в муниципальном образовании городской округ "Охинский" на 2015-2020 годы"</t>
  </si>
  <si>
    <t>Совершенствование системы управления муниципальным имуществом, повышение эффективности использования муниципального имущества</t>
  </si>
  <si>
    <t>Капитальный ремонт (замена) индивидуальных источников теплоснабжения в жилых помещениях, находящихся в собственности муниципального образования городской округ "Охинский"</t>
  </si>
  <si>
    <t>Капитальный ремонт жилых помещений</t>
  </si>
  <si>
    <t>Учет муниципального имущества</t>
  </si>
  <si>
    <t xml:space="preserve">Муниципальная программа муниципального образования городской округ "Охинский" "Защита населения и территории муниципального образования городской округ "Охинский" от чрезвычайных ситуаций природного и техногенного характера, обеспечение пожарной безопасности и безопасности на водных объектах на 2015-2020 годы" </t>
  </si>
  <si>
    <t>Финансовая поддержка субъектов малого и среднего предпринимательства</t>
  </si>
  <si>
    <t xml:space="preserve">Муниципальная программа муниципального образования городской округ "Охинский" "Управление муниципальными финансами муниципального образования городской  округ "Охинский" на 2015-2020 годы" </t>
  </si>
  <si>
    <t xml:space="preserve">Оптимизация расходов на обслуживание муниципального долга   </t>
  </si>
  <si>
    <t>Капитальный и текущий ремонт, реконструкция и строительство автомобильных дорог общего пользования местного значения муниципального образования городской округ "Охинский"</t>
  </si>
  <si>
    <t>Научно исследовательская, опытно конструкторская и технологическая работа в сфере дорожного хозяйства</t>
  </si>
  <si>
    <t>Энергоснабжение, содержание и установка линий и оборудования электроосвещения внутридворовых территорий</t>
  </si>
  <si>
    <t>Организация и содержание мест захоронения (кладбищ)</t>
  </si>
  <si>
    <t>Рекультивация земель после сноса разрушенных производственных зданий</t>
  </si>
  <si>
    <t>Мероприятия по аккарицидной обработке и дератизации</t>
  </si>
  <si>
    <t>Мероприятия по благоустройству городов и населенных пунктов</t>
  </si>
  <si>
    <t>Капитальный ремонт и ремонт прочих территорий</t>
  </si>
  <si>
    <t>Капитальный ремонт лотков ливневой канализации</t>
  </si>
  <si>
    <t>Архитектурное освещение, оформление и оборудование зданий и сооружений</t>
  </si>
  <si>
    <t>Организация водоснабжения Рыбновского побережья</t>
  </si>
  <si>
    <t>Восстановление и ремонт колодцев на сетях тепло- водоснабжения и водоотведения</t>
  </si>
  <si>
    <t>Вид расхода</t>
  </si>
  <si>
    <t>Всего</t>
  </si>
  <si>
    <t>(тыс.руб.)</t>
  </si>
  <si>
    <t>Глава муниципального образования</t>
  </si>
  <si>
    <t>Председатель представительного органа муниципального образования</t>
  </si>
  <si>
    <t>Бюджетные инвестиции</t>
  </si>
  <si>
    <t>Обеспечение деятельности подведомственных учреждений</t>
  </si>
  <si>
    <t>Прочие мероприятия по благоустройству городских округов и поселений</t>
  </si>
  <si>
    <t>Председатель контрольно-счетной палаты муниципального образования</t>
  </si>
  <si>
    <t xml:space="preserve">Целевая статья </t>
  </si>
  <si>
    <t>НАИМЕНОВАНИЕ</t>
  </si>
  <si>
    <t>120</t>
  </si>
  <si>
    <t>Расходы на выплаты персоналу муниципальных органов</t>
  </si>
  <si>
    <t>Иные закупки товаров, работ и услуг для муниципальных нужд</t>
  </si>
  <si>
    <t xml:space="preserve">Уплата налогов, сборов и иных платежей </t>
  </si>
  <si>
    <t>240</t>
  </si>
  <si>
    <t>612</t>
  </si>
  <si>
    <t xml:space="preserve">Субсидии бюджетным учреждениям на финансовое обеспечение муниципального задания на оказание муниципальных услуг (выполнение работ) </t>
  </si>
  <si>
    <t>611</t>
  </si>
  <si>
    <t xml:space="preserve">Субсидии бюджетным учреждениям на иные цели </t>
  </si>
  <si>
    <t>400</t>
  </si>
  <si>
    <t>810</t>
  </si>
  <si>
    <t xml:space="preserve">Озеленение </t>
  </si>
  <si>
    <t>110</t>
  </si>
  <si>
    <t>310</t>
  </si>
  <si>
    <t>Расходы на выплаты персоналу казенных учреждений</t>
  </si>
  <si>
    <t xml:space="preserve">Публичные нормативные социальные выплаты гражданам </t>
  </si>
  <si>
    <t>850</t>
  </si>
  <si>
    <t>870</t>
  </si>
  <si>
    <t>Резервные средства</t>
  </si>
  <si>
    <t>730</t>
  </si>
  <si>
    <t xml:space="preserve">Обслуживание муниципального долга </t>
  </si>
  <si>
    <t>Стипендии</t>
  </si>
  <si>
    <t>340</t>
  </si>
  <si>
    <t>320</t>
  </si>
  <si>
    <t xml:space="preserve">Социальные выплаты гражданам, кроме публичных нормативных социальных выплат </t>
  </si>
  <si>
    <t>2016 год</t>
  </si>
  <si>
    <t xml:space="preserve">Поддержка социальных и общественных инициатив населения городского округа </t>
  </si>
  <si>
    <t xml:space="preserve">Муниципальная программа муниципального образования городской округ "Охинский" "Повышение безопасности дорожного движения в муниципальном образовании городской округ "Охинский" в 2014-2020 годах" </t>
  </si>
  <si>
    <t>Организация электроснабжения в с.Рыбновск и с.Рыбное</t>
  </si>
  <si>
    <t xml:space="preserve">Совершенствование системы поддержки граждан муниципального образования городской округ "Охинский" </t>
  </si>
  <si>
    <t xml:space="preserve">Обеспечение освещения деятельности органов местного самоуправления муниципального образования городской округ "Охинский" в средствах массовой информации </t>
  </si>
  <si>
    <t>Муниципальная программа муниципального образования городской округ "Охинский" "О противодействии коррупции в органах местного самоуправления муниципального образования городской округ "Охинский" на 2014-2020 годы"</t>
  </si>
  <si>
    <t>410</t>
  </si>
  <si>
    <t>200</t>
  </si>
  <si>
    <t>600</t>
  </si>
  <si>
    <t>100</t>
  </si>
  <si>
    <t>800</t>
  </si>
  <si>
    <t>300</t>
  </si>
  <si>
    <t>700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</si>
  <si>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</si>
  <si>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государственных (муниципальных) нужд</t>
  </si>
  <si>
    <t>Социальное обеспечение и иные выплаты населению</t>
  </si>
  <si>
    <t>Бюджетные инвестиции в объекты муниципальной собственности муниципальным учреждениям</t>
  </si>
  <si>
    <t>Предоставление субсидий бюджетным, автономным учреждениям и иным некоммерческим организациям</t>
  </si>
  <si>
    <t>Обслуживание государственного (муниципального) долга</t>
  </si>
  <si>
    <t>Иные бюджетные ассигнования</t>
  </si>
  <si>
    <t>Сумма</t>
  </si>
  <si>
    <t xml:space="preserve">Бюджетные инвестиции </t>
  </si>
  <si>
    <t>Строительство инженерной и транспортной инфраструктуры</t>
  </si>
  <si>
    <t>Формирование доступной среды жизнедеятельности для инвалидов городского округа "Охинский"</t>
  </si>
  <si>
    <t>Создание условий для предоставления транспортных услуг населению и организация транспортного обслуживания населения в границах городского округа "Охинский"</t>
  </si>
  <si>
    <t xml:space="preserve">Муниципальная программа муниципального образования городской округ "Охинский" "Развитие образования в муниципальном образовании городской округ "Охинский" на 2015-2020 годы" </t>
  </si>
  <si>
    <t>Повышение качества дошкольного образования</t>
  </si>
  <si>
    <t>Развитие альтернативных и вариативных  форм дошкольного образования</t>
  </si>
  <si>
    <t>Социальные гарантии работникам образования</t>
  </si>
  <si>
    <t>Повышение качества общего образования</t>
  </si>
  <si>
    <t>Создание условий для осуществления присмотра и ухода за детьми в общеобразовательных организациях, имеющих интернат, а также по организации предоставления общедоступного и бесплатного дошкольного начального общего образования по основным общеобразовательным программам в муниципальных образовательных организациях, которые раннее имели тип специального (коррекционного) образовательного учреждения</t>
  </si>
  <si>
    <t>Повышение качества дополнительного образования детей</t>
  </si>
  <si>
    <t>Выявление и поддержка одаренных детей</t>
  </si>
  <si>
    <t>Повышение престижа учреждения, педагогической профессии, формирование позитивного образа современного учителя</t>
  </si>
  <si>
    <t>Строительство дошкольных образовательных учреждений</t>
  </si>
  <si>
    <t>Строительство общеобразовательных учреждений</t>
  </si>
  <si>
    <t>Организационно-планировочные и инженерные меры, направленные на совершенствование организации движения транспортных средств и пешеходов</t>
  </si>
  <si>
    <t>Мероприятия, направленные на развитие системы организации движения транспортных средств и пешеходов, повышение безопасности дорожных условий</t>
  </si>
  <si>
    <t>Обеспечение антикоррупционной составляющей при организации профессиональной подготовки муниципальных служащих</t>
  </si>
  <si>
    <t>Организация повышения квалификации и профессиональной переподготовки муниципальных служащих, в должностные обязанности которых входит организация размещения заказов (оплата обучения)</t>
  </si>
  <si>
    <t>Исполнение мероприятий, направленных на реализацию Федерального закона от 08.02.2009 №8-ФЗ "Об обеспечении доступа к информации о деятельности государственных органов и органов местного самоуправления". Обеспечение доступа граждан к информации, в том числе в области противодействия коррупции, размещаемой на официальном сайте администрации и информационных стендах и (или) других технических средствах аналогичного назначения</t>
  </si>
  <si>
    <t>Производство и размещение тематических видеоматериалов (роликов), направленных на формирование в обществе нетерпимого отношения к коррупции</t>
  </si>
  <si>
    <t>Подпрограмма  "Развитие жилищного строительства"</t>
  </si>
  <si>
    <t>Развитие системы градостроительного планирования</t>
  </si>
  <si>
    <t>Проведение первоочередных работ по сейсмоусилению (строительству) жилых многоквартирных домов (в том числе приобретение квартир в новых сейсмостойких домах), основных объектов и систем жизнеобеспечения</t>
  </si>
  <si>
    <t>Ликвидация аварийного и непригодного для проживания жилищного фонда, неиспользуемых и бесхозяйных объектов производственного и непроизводственного назначения</t>
  </si>
  <si>
    <t>Обустройство земельных участков, подлежащих предоставлению семьям, имеющим трех и более детей</t>
  </si>
  <si>
    <t>Подпрограмма "Энергосбережение и повышение энергоэффективности на территории муниципального образования городской округ "Охинский" на 2014-2020 годы"</t>
  </si>
  <si>
    <t>Муниципальная программа "Развитие культуры в муниципальном образовании городской округ "Охинский" на 2015-2020 годы"</t>
  </si>
  <si>
    <t>Развитие библиотечного дела</t>
  </si>
  <si>
    <t>Развитие музейного дела</t>
  </si>
  <si>
    <t>Развитие культурно-досугового обслуживания населения</t>
  </si>
  <si>
    <t>Поддержка и развитие отраслевого образования, кадрового потенциала в сфере культуры</t>
  </si>
  <si>
    <t>Муниципальная программа "Развитие физической культуры, спорта  и повышение эффективности молодежной политики в муниципальном образовании городской округ "Охинский" на 2015-2020 годы"</t>
  </si>
  <si>
    <t>Муниципальная программа "Обеспечение населения муниципального образования городской округ "Охинский" качественным жильем" на 2015-2020 годы"</t>
  </si>
  <si>
    <t>2017 год</t>
  </si>
  <si>
    <t>Развитие социально-культурной деятельности</t>
  </si>
  <si>
    <t>Муниципальная программа муниципального образования городской округ "Охинский" "Совершенствование муниципального управления на 2014-2020 годы"</t>
  </si>
  <si>
    <t>Подпрограмма "Профилактика терроризма, экстремизма, наркомании и правонарушений в муниципальном образовании городской округ "Охинский"  на 2015-2020 годы"</t>
  </si>
  <si>
    <t>Субсидии юридическим лицам (кроме государственных (муниципальных) учреждений) и физическим лицам - производителям товаров, работ, услуг</t>
  </si>
  <si>
    <t>Мероприятия по обеспечению безаварийной работы жилищно-коммунального комплекса</t>
  </si>
  <si>
    <t>Мероприятия по капитальному ремонту и реконструкции жилищного фонда</t>
  </si>
  <si>
    <t>Муниципальная программа муниципального образования городской округ "Охинский" "Благоустройство и дорожное хозяйство в муниципальном образовании городской округ "Охинский" на 2015-2020 годы"</t>
  </si>
  <si>
    <t>Техническая инвентаризация, выполнение экспертных работ, межевание и постановка на кадастровый учет</t>
  </si>
  <si>
    <t xml:space="preserve">Подпрограмма "Чистая вода" </t>
  </si>
  <si>
    <t>Приобретение специальной техники</t>
  </si>
  <si>
    <t>Капитальный ремонт общеобразовательных учреждений  (Укрепление МТБ)</t>
  </si>
  <si>
    <t>Капитальный ремонт дошкольных образовательных учреждений (Укрепление МТБ)</t>
  </si>
  <si>
    <t>Капитальный ремонт, устройство и реконструкция уличного освещения г.Охи и сел</t>
  </si>
  <si>
    <t>Обеспечение питанием обучающихся образовательных учреждений</t>
  </si>
  <si>
    <t>Компенсация затрат или недополученных доходов в сфере жилищно-коммунального хозяйства</t>
  </si>
  <si>
    <t xml:space="preserve">Возмещение части экономически обоснованных затрат по содержанию муниципального имущества </t>
  </si>
  <si>
    <t>Социальная защита детей</t>
  </si>
  <si>
    <t>Оказание финансовой помощи муниципальным унитарным предприятиям, предоставляющим жилищно-коммунальные услуги</t>
  </si>
  <si>
    <t>Компенсация затрат или недополученных доходов в сфере  жилищно-коммунального хозяйства</t>
  </si>
  <si>
    <t>Непрограммная деятельность</t>
  </si>
  <si>
    <t>Представительные (законодательные) органы местного самоуправления</t>
  </si>
  <si>
    <t>Расходы на выплаты по оплате труда работников органов местного самоуправления</t>
  </si>
  <si>
    <t>Обеспечение деятельности представительного органа муниципального образования</t>
  </si>
  <si>
    <t>Расходы на обеспечение функций органов местного самоуправления</t>
  </si>
  <si>
    <t>55 0 00 00000</t>
  </si>
  <si>
    <t>55 3 00 00000</t>
  </si>
  <si>
    <t>55 3 01 00000</t>
  </si>
  <si>
    <t>55 3 01 00110</t>
  </si>
  <si>
    <t>55 3 03 00000</t>
  </si>
  <si>
    <t>55 3 03 00110</t>
  </si>
  <si>
    <t>55 3 03 00190</t>
  </si>
  <si>
    <t xml:space="preserve">Контрольно-счетная палата муниципального образования </t>
  </si>
  <si>
    <t>Обеспечение деятельности контрольно-счетной палаты муниципального образования</t>
  </si>
  <si>
    <t>55 4 00 00000</t>
  </si>
  <si>
    <t>55 4 01 00000</t>
  </si>
  <si>
    <t>55 4 01 00110</t>
  </si>
  <si>
    <t>55 4 01 00190</t>
  </si>
  <si>
    <t>55 1 00 00000</t>
  </si>
  <si>
    <t>55 1 00 00110</t>
  </si>
  <si>
    <t>Исполнительно-распорядительные, иные органы местного самоуправления</t>
  </si>
  <si>
    <t>Обеспечение деятельности органов местного самоуправления</t>
  </si>
  <si>
    <t>Осуществление переданных полномочий Сахалинской области по созданию и обеспечению деятельности административных комиссий</t>
  </si>
  <si>
    <t>Осуществление переданных полномочий Сахалинской области по регистрации и учету граждан, имеющих право на получение жилищных субсидий в связи с переселением из районов Крайнего Севера и приравненных к ним местностей</t>
  </si>
  <si>
    <t>Осуществление переданных полномочий Сахалинской области по формированию и обеспечению деятельности комиссий по делам несовершеннолетних и защите их прав</t>
  </si>
  <si>
    <t>Осуществление переданных полномочий Сахалинской области по предоставлению дополнительной гарантии молодежи, проживающей в Сахалинской области</t>
  </si>
  <si>
    <t>Осуществление переданных полномочий Сахалинской области по оказанию гражданам бесплатной юридической помощи</t>
  </si>
  <si>
    <t>Осуществление переданных полномочий Сахалинской области в сфере перевозок пассажиров и багажа легковым такси</t>
  </si>
  <si>
    <t>Осуществление переданных полномочий Сахалинской области по опеке и попечительству</t>
  </si>
  <si>
    <t>55 2 00 00000</t>
  </si>
  <si>
    <t>55 2 02 00000</t>
  </si>
  <si>
    <t>55 2 02 00110</t>
  </si>
  <si>
    <t>55 2 02 00190</t>
  </si>
  <si>
    <t>Иные непрограммные мероприятия</t>
  </si>
  <si>
    <t>Осуществление муниципальными образованиями переданных государственных полномочий Сахалинской области</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</si>
  <si>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</si>
  <si>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56 0 00 00000</t>
  </si>
  <si>
    <t>56 1 00 00000</t>
  </si>
  <si>
    <t>55 2 04 00000</t>
  </si>
  <si>
    <t>55 2 04 51200</t>
  </si>
  <si>
    <t>55 2 04 62010</t>
  </si>
  <si>
    <t>55 2 04 62080</t>
  </si>
  <si>
    <t>55 2 04 62090</t>
  </si>
  <si>
    <t>55 2 04 62100</t>
  </si>
  <si>
    <t>55 2 04 62210</t>
  </si>
  <si>
    <t>55 2 04 62220</t>
  </si>
  <si>
    <t>55 2 04 62600</t>
  </si>
  <si>
    <t>55 2 04 51180</t>
  </si>
  <si>
    <t>Финансовое обеспечение расходов местного бюджета за счет средств резервного фонда муниципального образования городской округ "Охинский"</t>
  </si>
  <si>
    <t>Резервный фонд муниципального образования городской округ "Охинский"</t>
  </si>
  <si>
    <t>56 1 00 00870</t>
  </si>
  <si>
    <t>Процентные платежи по обслуживанию муниципального долга</t>
  </si>
  <si>
    <t>11 0 00 00000</t>
  </si>
  <si>
    <t>11 0 02 00000</t>
  </si>
  <si>
    <t>11 0 02 00730</t>
  </si>
  <si>
    <t>Расходы на обеспечение деятельности (оказание услуг) муниципальных учреждений</t>
  </si>
  <si>
    <t>56 2 00 00000</t>
  </si>
  <si>
    <t>56 2 00 00590</t>
  </si>
  <si>
    <t>56 2 04 00000</t>
  </si>
  <si>
    <t>56 2 04 62100</t>
  </si>
  <si>
    <t>Осуществление переданных полномочий Российской Федерации</t>
  </si>
  <si>
    <t>Проведение Всероссийской сельскохозяйственной переписи в 2016 году</t>
  </si>
  <si>
    <t>55 2 03 00000</t>
  </si>
  <si>
    <t>55 2 03 53910</t>
  </si>
  <si>
    <t>Софинансирование капитальных вложений в объекты муниципальной собственности</t>
  </si>
  <si>
    <t>01 0 03 S3500</t>
  </si>
  <si>
    <t>01 0 03 63500</t>
  </si>
  <si>
    <t>01 0 01 00000</t>
  </si>
  <si>
    <t>Доведение до сведения  жителей муниципального образования официальной информации о социально-экономическом и культурном развитии муниципального образования, о развитии его общественной инфраструктуры и иной  официальной информации</t>
  </si>
  <si>
    <t>01 0 02 00000</t>
  </si>
  <si>
    <t>01 0 02 40070</t>
  </si>
  <si>
    <t>Пенсии за выслугу лет и ежемесячные доплаты к государственной пенсии</t>
  </si>
  <si>
    <t>01 0 03 41110</t>
  </si>
  <si>
    <t>Ежемесячные денежные выплаты, пособия Почетным гражданам города Охи</t>
  </si>
  <si>
    <t>Дополнительные меры социальной поддержки врачам амбулаторно-поликлинического звена учреждений здравоохранения, расположенных на территории муниципального образования городской округ "Охинский"</t>
  </si>
  <si>
    <t>01 0 03 41120</t>
  </si>
  <si>
    <t>01 0 03 41130</t>
  </si>
  <si>
    <t>01 0 03 00000</t>
  </si>
  <si>
    <t>Устойчивое развитие коренных малочисленных народов Севера Сахалинской области</t>
  </si>
  <si>
    <t>Осуществление переданных полномочий Сахалинской области в сфере защиты исконной среды обитания, традиционных образа жизни, хозяйствования и промыслов коренных малочисленных народов Севера, проживающих на территории Сахалинской области</t>
  </si>
  <si>
    <t>01 0 04 00000</t>
  </si>
  <si>
    <t>01 0 04 62260</t>
  </si>
  <si>
    <t>Реализация в границах муниципального образования мероприятий по формированию доступной среды жизнедеятельности для инвалидов и иных маломобильных групп населения в рамках государственной программы Сахалинской области "Доступная среда в Сахалинской области на 2014 - 2020 годы"</t>
  </si>
  <si>
    <t>01 0 05 00000</t>
  </si>
  <si>
    <t>01 0 05 S3020</t>
  </si>
  <si>
    <t>01 0 05 63020</t>
  </si>
  <si>
    <t>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</si>
  <si>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01 0 09 00000</t>
  </si>
  <si>
    <t>01 0 09 41180</t>
  </si>
  <si>
    <t>01 0 09 40140</t>
  </si>
  <si>
    <t>Предоставление бесплатного проезда в автомобильном пассажирском транспорте (кроме такси)</t>
  </si>
  <si>
    <t>01 0 01 41170</t>
  </si>
  <si>
    <t>Организация и осуществление мероприятий по работе с детьми и молодежью в городском округе</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</si>
  <si>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</si>
  <si>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02 0 00 00000</t>
  </si>
  <si>
    <t>02 1 00 00000</t>
  </si>
  <si>
    <t>02 1 01 00000</t>
  </si>
  <si>
    <t>02 1 01 00590</t>
  </si>
  <si>
    <t>02 1 01 40430</t>
  </si>
  <si>
    <t>02 1 01 62240</t>
  </si>
  <si>
    <t>02 1 01 63010</t>
  </si>
  <si>
    <t>02 1 02 00000</t>
  </si>
  <si>
    <t>02 1 02 40430</t>
  </si>
  <si>
    <t>02 4 00 00000</t>
  </si>
  <si>
    <t>02 4 01 00000</t>
  </si>
  <si>
    <t>02 4 01 62100</t>
  </si>
  <si>
    <t>Мероприятия государственной программы Сахалинской области "Развитие образования в Сахалинской области на 2014 - 2020 годы"</t>
  </si>
  <si>
    <t>Дополнительное финансирование переданных полномочий Сахалинской области по организации питания обучающихся в образовательных организациях</t>
  </si>
  <si>
    <t>Осуществление переданных полномочий Сахалинской области по организации питания обучающихся в образовательных организациях</t>
  </si>
  <si>
    <t>02 2 05 00000</t>
  </si>
  <si>
    <t>02 2 05 41190</t>
  </si>
  <si>
    <t>02 2 05 62190</t>
  </si>
  <si>
    <t>02 2 00 00000</t>
  </si>
  <si>
    <t>02 2 01 00000</t>
  </si>
  <si>
    <t>02 2 01 00590</t>
  </si>
  <si>
    <t>Обеспечение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получения детьми дополнительного образования в муниципальных общеобразовательных организациях</t>
  </si>
  <si>
    <t>02 2 02 00000</t>
  </si>
  <si>
    <t>02 2 02 00590</t>
  </si>
  <si>
    <t>02 2 02 62230</t>
  </si>
  <si>
    <t>02 2 02 63010</t>
  </si>
  <si>
    <t>02 2 03 00000</t>
  </si>
  <si>
    <t>02 2 03 40430</t>
  </si>
  <si>
    <t>02 2 04 00000</t>
  </si>
  <si>
    <t>02 2 04 S3010</t>
  </si>
  <si>
    <t>02 2 04 63010</t>
  </si>
  <si>
    <t>02 3 00 00000</t>
  </si>
  <si>
    <t>02 3 01 00000</t>
  </si>
  <si>
    <t>02 3 01 00590</t>
  </si>
  <si>
    <t>02 3 01 40430</t>
  </si>
  <si>
    <t>Компенсация расходов муниципальных образовательных учреждений городского округа "Охинский" на оказание услуги по присмотру и уходу за детьми из категории семей, для которых установлены льготы по снижению или отмене родительской платы</t>
  </si>
  <si>
    <t>Осуществление переданных полномочий Сахалинской области в сфере образования</t>
  </si>
  <si>
    <t>Субвенция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</si>
  <si>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02 3 02 00000</t>
  </si>
  <si>
    <t>02 3 02 41200</t>
  </si>
  <si>
    <t>02 3 02 62500</t>
  </si>
  <si>
    <t>02 3 02 62600</t>
  </si>
  <si>
    <t>02 3 02 R0820</t>
  </si>
  <si>
    <t>Предоставление мер социальной поддержки отдельным категориям граждан, проживающим и работающим в сельской месности на территории муниципального образования городской округ "Охинский"</t>
  </si>
  <si>
    <t>Осуществление переданных полномочий Сахалинской области по предоставлению дополнительных мер социальной поддержки отдельной категории педагогических работников, проживающих и работающих в Сахалинской области</t>
  </si>
  <si>
    <t>Ежемесячная денежная выплата работникам образовательных учреждений, которым присвоено почетное звание "Заслуженный педагог Сахалинской области"</t>
  </si>
  <si>
    <t>02 4 01 41160</t>
  </si>
  <si>
    <t>02 4 01 62120</t>
  </si>
  <si>
    <t>02 4 01 70501</t>
  </si>
  <si>
    <t>02 4 01 70601</t>
  </si>
  <si>
    <t>02 4 01 70901</t>
  </si>
  <si>
    <t>02 4 02 00000</t>
  </si>
  <si>
    <t>02 4 02 00590</t>
  </si>
  <si>
    <t>Организация предоставления общедоступного и бесплатного начального общего, основного общего, среднего (полного) общего образования по основным общеобразовательным программам, за исключением полномочий по финансовому обеспечению образовательного процесса, отнесенных к полномочиям органов государственной власти субъектов Российской Федерации; организация предоставления дополнительного образования и общедоступного бесплатного дошкольного образования на территории городского округа, а также организация отдыха детей в каникулярное время</t>
  </si>
  <si>
    <t>02 5 00 00000</t>
  </si>
  <si>
    <t>02 5 01 00000</t>
  </si>
  <si>
    <t>02 5 01 S3500</t>
  </si>
  <si>
    <t>02 5 02 00000</t>
  </si>
  <si>
    <t>02 5 02 40200</t>
  </si>
  <si>
    <t>02 5 03 00000</t>
  </si>
  <si>
    <t>02 5 03 S3500</t>
  </si>
  <si>
    <t>02 5 04 00000</t>
  </si>
  <si>
    <t>02 5 04 40200</t>
  </si>
  <si>
    <t xml:space="preserve">Дорожная деятельность в отношении автомобильных дорог местного значения в границах городского округа и обеспечение безопасности дорожного движения на них, включая создание и обеспечение функционирования парковок (парковочных мест),а также осуществление иных полномочий в области использования автомобильных дорог и осуществления дорожной деятельности </t>
  </si>
  <si>
    <t>03 0 00 00000</t>
  </si>
  <si>
    <t>03 0 02 00000</t>
  </si>
  <si>
    <t>03 0 02 40120</t>
  </si>
  <si>
    <t>03 0 03 00000</t>
  </si>
  <si>
    <t>03 0 03 40120</t>
  </si>
  <si>
    <t>Осуществление мер по противодействию коррупции в границах городского округа</t>
  </si>
  <si>
    <t>04 0 00 00000</t>
  </si>
  <si>
    <t>04 0 01 00000</t>
  </si>
  <si>
    <t>04 0 01 40510</t>
  </si>
  <si>
    <t>04 0 02 00000</t>
  </si>
  <si>
    <t>04 0 02 40510</t>
  </si>
  <si>
    <t>04 0 03 00000</t>
  </si>
  <si>
    <t>04 0 03 40510</t>
  </si>
  <si>
    <t>04 0 04 00000</t>
  </si>
  <si>
    <t>04 0 04 40510</t>
  </si>
  <si>
    <t>Мероприятия государственной программы Сахалинской области "Обеспечение населения Сахалинской области качественным жильем на 2014 - 2020 годы"</t>
  </si>
  <si>
    <t>05 0 00 00000</t>
  </si>
  <si>
    <t>05 1 00 00000</t>
  </si>
  <si>
    <t>05 1 01 00000</t>
  </si>
  <si>
    <t>05 1 01 S3030</t>
  </si>
  <si>
    <t>05 1 01 63030</t>
  </si>
  <si>
    <t>05 1 02 00000</t>
  </si>
  <si>
    <t>05 1 02 S3030</t>
  </si>
  <si>
    <t>05 1 02 63030</t>
  </si>
  <si>
    <t>05 0 01 00000</t>
  </si>
  <si>
    <t>05 0 01 S3030</t>
  </si>
  <si>
    <t>05 0 01 63030</t>
  </si>
  <si>
    <t>05 0 02 00000</t>
  </si>
  <si>
    <t>Обеспечение мероприятий по переселению граждан из аварийного жилищного фонда за счет средств бюджетов</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</si>
  <si>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</si>
  <si>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Переселение граждан из ветхого и аварийного жилищного фонда</t>
  </si>
  <si>
    <t>05 2 00 00000</t>
  </si>
  <si>
    <t>05 2 01 00000</t>
  </si>
  <si>
    <t>05 2 01 09602</t>
  </si>
  <si>
    <t>05 2 02 00000</t>
  </si>
  <si>
    <t>05 2 02 S3500</t>
  </si>
  <si>
    <t>05 2 02 63500</t>
  </si>
  <si>
    <t>Владение, пользование и распоряжение имуществом, находящимся в муниципальной собственности городского округа</t>
  </si>
  <si>
    <t>05 0 04 00000</t>
  </si>
  <si>
    <t>05 0 04 40100</t>
  </si>
  <si>
    <t>05 3 00 00000</t>
  </si>
  <si>
    <t>05 3 03 00000</t>
  </si>
  <si>
    <t>05 1 03 00000</t>
  </si>
  <si>
    <t>05 1 03 S3500</t>
  </si>
  <si>
    <t>05 1 03 63500</t>
  </si>
  <si>
    <t>Организация в границах городского округа электро-, тепло-, газо- и водоснабжения населения, водоотведения, снабжения населения топливом</t>
  </si>
  <si>
    <t>Реализация мероприятий по развитию жилищно-коммунального комплекса</t>
  </si>
  <si>
    <t>06 0 00 00000</t>
  </si>
  <si>
    <t>06 0 01 63500</t>
  </si>
  <si>
    <t>06 0 02 00000</t>
  </si>
  <si>
    <t>06 0 03 00000</t>
  </si>
  <si>
    <t>06 0 04 00000</t>
  </si>
  <si>
    <t>Взносы на капитальный ремонт общего имущества в многоквартирных домах, расположенных на территории городского округа "Охинский", в части жилых и нежилых помещений, находящихся в муниципальной собственности</t>
  </si>
  <si>
    <t>Субсидия некоммерческим организациям на проведение капитального ремонта общего имущества в многоквартирных домах, расположенных на территории муниципального образования городской округ "Охинский"</t>
  </si>
  <si>
    <t>06 0 05 00000</t>
  </si>
  <si>
    <t>Мероприятия по благоустройству населенных пунктов</t>
  </si>
  <si>
    <t>Осуществление переданных полномочий Сахалинской области по организации проведения на территории Сахалинской области мероприятий по регулированию численности безнадзорных животных</t>
  </si>
  <si>
    <t>06 0 07 00000</t>
  </si>
  <si>
    <t>Мероприятия по повышению энергетической эффективности региональной экономики и сокращение издержек в бюджетном секторе</t>
  </si>
  <si>
    <t>Подпрограмма "Чистая вода"</t>
  </si>
  <si>
    <t>06 0 09 00000</t>
  </si>
  <si>
    <t>06 1 00 00000</t>
  </si>
  <si>
    <t>06 1 01 00000</t>
  </si>
  <si>
    <t>06 1 01 S3080</t>
  </si>
  <si>
    <t>06 1 01 63080</t>
  </si>
  <si>
    <t>06 2 00 00000</t>
  </si>
  <si>
    <t>06 2 01 00000</t>
  </si>
  <si>
    <t>06 2 01 S3500</t>
  </si>
  <si>
    <t>06 2 01 63500</t>
  </si>
  <si>
    <t>Строительство, реконструкция (техническое перевооружение) объектов бытового обслуживания</t>
  </si>
  <si>
    <t>Cоздание условий для обеспечения жителей городского округа услугами связи, общественного питания, торговли и бытового обслуживания</t>
  </si>
  <si>
    <t>06 0 10 00000</t>
  </si>
  <si>
    <t>Поддержка животноводства в личных подсобных хозяйствах</t>
  </si>
  <si>
    <t>07 0 00 00000</t>
  </si>
  <si>
    <t>07 0 01 00000</t>
  </si>
  <si>
    <t>07 0 01 S3180</t>
  </si>
  <si>
    <t>07 0 01 63180</t>
  </si>
  <si>
    <t>08 0 00 00000</t>
  </si>
  <si>
    <t>08 0 01 00000</t>
  </si>
  <si>
    <t>08 0 01 40100</t>
  </si>
  <si>
    <t>08 0 02 00000</t>
  </si>
  <si>
    <t>08 0 02 40100</t>
  </si>
  <si>
    <t xml:space="preserve">Субсидия муниципальным унитарным предприятиям, создающим условия для торговли и расширения рынка сельскохозяйственной продукции, на возмещение части экономически обоснованных затрат по содержанию муниципального имущества </t>
  </si>
  <si>
    <t>08 0 04 00000</t>
  </si>
  <si>
    <t>08 0 04 41140</t>
  </si>
  <si>
    <t>Субсидия на оказание финансовой помощи для погашения денежных обязательств, обязательных платежей и восстановления платежеспособности муниципальным унитарным предприятиям, предоставляющим жилищно-коммунальные услуги, в целях предотвращения банкротства</t>
  </si>
  <si>
    <t>08 0 05 00000</t>
  </si>
  <si>
    <t>08 0 05 41150</t>
  </si>
  <si>
    <t>Обеспечение малоимущих граждан, проживающих в городском округе и нуждающихся в улучшении жилищных условий, жилыми помещениями в соответствии с жилищным законодательством, организация строительства и содержания муниципального жилищного фонда, создание условий для жилищного строительства</t>
  </si>
  <si>
    <t>08 1 00 00000</t>
  </si>
  <si>
    <t>08 1 01 00000</t>
  </si>
  <si>
    <t>08 1 01 40130</t>
  </si>
  <si>
    <t>08 1 02 00000</t>
  </si>
  <si>
    <t>08 1 02 40130</t>
  </si>
  <si>
    <t>08 1 03 00000</t>
  </si>
  <si>
    <t>08 1 03 S3230</t>
  </si>
  <si>
    <t>08 1 03 63230</t>
  </si>
  <si>
    <t>Организация проведения аудиторских проверок в отношении муниципальных унитарных предприятий</t>
  </si>
  <si>
    <t>08 0 06 00000</t>
  </si>
  <si>
    <t>08 0 06 40100</t>
  </si>
  <si>
    <t>09 0 00 00000</t>
  </si>
  <si>
    <t>09 0 01 00000</t>
  </si>
  <si>
    <t>09 0 01 40370</t>
  </si>
  <si>
    <t>09 0 02 00000</t>
  </si>
  <si>
    <t>09 0 02 20110</t>
  </si>
  <si>
    <t>09 0 03 00000</t>
  </si>
  <si>
    <t>09 0 03 00190</t>
  </si>
  <si>
    <t>09 0 04 00000</t>
  </si>
  <si>
    <t>09 0 04 20110</t>
  </si>
  <si>
    <t>Приобретение методических материалов, памяток и листовок по гражданской обороне и чрезвычайным ситуациям, обеспечению пожарной безопасности и безопасности людей на водных объектах</t>
  </si>
  <si>
    <t>Организация и осуществление мероприятий по гражданской обороне, защите населения и территории городского округа от чрезвычайных ситуаций природного и техногенного характера</t>
  </si>
  <si>
    <t>Создание и содержание резерва материальных ресурсов для ликвидации чрезвычайных ситуаций</t>
  </si>
  <si>
    <t>Создание и использование резервов материальных ресурсов для ликвидации чрезвычайных ситуаций природного и техногенного характера</t>
  </si>
  <si>
    <t>Подготовка должностных лиц, специалистов гражданской обороны и звена РСЧС Охинского района</t>
  </si>
  <si>
    <t xml:space="preserve">Создание резерва горюче-смазочных материалов </t>
  </si>
  <si>
    <t>10 0 000 0000</t>
  </si>
  <si>
    <t>10 0 02 00000</t>
  </si>
  <si>
    <t>10 0 02 00590</t>
  </si>
  <si>
    <t>10 0 02 62100</t>
  </si>
  <si>
    <t>10 0 03 00000</t>
  </si>
  <si>
    <t>10 0 03 00590</t>
  </si>
  <si>
    <t>10 0 03 62100</t>
  </si>
  <si>
    <t>10 0 04 00000</t>
  </si>
  <si>
    <t>10 0 04 00590</t>
  </si>
  <si>
    <t>10 0 04 62100</t>
  </si>
  <si>
    <t>Предоставление мер социальной поддержки отдельным категориям граждан, проживающим и работающим в сельской местности на территории муниципального образования городской округ "Охинский"</t>
  </si>
  <si>
    <t>10 0 02 41160</t>
  </si>
  <si>
    <t>10 0 04 41160</t>
  </si>
  <si>
    <t>Создание условий для организации досуга и обеспечения жителей городского округа услугами организаций культуры</t>
  </si>
  <si>
    <t>10 0 06 00000</t>
  </si>
  <si>
    <t>10 0 06 40240</t>
  </si>
  <si>
    <t>10 0 07 00000</t>
  </si>
  <si>
    <t>10 0 07 00590</t>
  </si>
  <si>
    <t>10 0 07 62100</t>
  </si>
  <si>
    <t>10 0 07 70501</t>
  </si>
  <si>
    <t>10 0 07 70601</t>
  </si>
  <si>
    <t>10 0 07 40430</t>
  </si>
  <si>
    <t>12 0 00 00000</t>
  </si>
  <si>
    <t>12 1 00 00000</t>
  </si>
  <si>
    <t>12 1 01 00000</t>
  </si>
  <si>
    <t>12 1 01 00590</t>
  </si>
  <si>
    <t>Обеспечение условий для развития на территории городского округа физической культуры и массового спорта, организация проведения официальных физкультурно-оздоровительных и спортивных мероприятий городского округа</t>
  </si>
  <si>
    <t>Мероприятия государственной программы Сахалинской области "Развитие физической культуры, спорта, туризма и повышение эффективности молодежной политики в Сахалинской области на 2014 - 2020 годы"</t>
  </si>
  <si>
    <t>12 1 01 40270</t>
  </si>
  <si>
    <t>12 1 01 S3130</t>
  </si>
  <si>
    <t>12 1 01 63130</t>
  </si>
  <si>
    <t>12 1 01 62100</t>
  </si>
  <si>
    <t>12 1 01 70901</t>
  </si>
  <si>
    <t>12 1 02 00000</t>
  </si>
  <si>
    <t>12 1 02 40270</t>
  </si>
  <si>
    <t>12 1 05 00000</t>
  </si>
  <si>
    <t>12 1 05 S3500</t>
  </si>
  <si>
    <t>12 1 05 63500</t>
  </si>
  <si>
    <t>12 2 00 00000</t>
  </si>
  <si>
    <t>12 2 01 00000</t>
  </si>
  <si>
    <t>12 2 01 00590</t>
  </si>
  <si>
    <t>12 3 00 00000</t>
  </si>
  <si>
    <t>12 3 01 00000</t>
  </si>
  <si>
    <t>12 3 01 40430</t>
  </si>
  <si>
    <t>12 3 02 00000</t>
  </si>
  <si>
    <t>12 3 02 40430</t>
  </si>
  <si>
    <t>Осуществление переданных полномочий Сахалинской области по содействию в создании временных рабочих мест для трудоустройства несовершеннолетних граждан в свободное от учебы время</t>
  </si>
  <si>
    <t>12 2 02 00000</t>
  </si>
  <si>
    <t>12 2 02 40430</t>
  </si>
  <si>
    <t>12 2 02 62180</t>
  </si>
  <si>
    <t>12 4 00 00000</t>
  </si>
  <si>
    <t>12 4 01 00000</t>
  </si>
  <si>
    <t>12 4 01 S3040</t>
  </si>
  <si>
    <t>12 4 01 63040</t>
  </si>
  <si>
    <t>Участие в профилактике терроризма и экстремизма, а также в минимизации и (или) ликвидации последствий проявлений терроризма и экстремизма в границах городского округа</t>
  </si>
  <si>
    <t>12 5 00 00000</t>
  </si>
  <si>
    <t>12 5 01 00000</t>
  </si>
  <si>
    <t>12 5 01 40430</t>
  </si>
  <si>
    <t>12 5 02 00000</t>
  </si>
  <si>
    <t>12 5 02 40430</t>
  </si>
  <si>
    <t>12 5 03 00000</t>
  </si>
  <si>
    <t>12 5 03 40150</t>
  </si>
  <si>
    <t>Государственная поддержка малого и среднего предпринимательства, включая крестьянские (фермерские) хозяйства</t>
  </si>
  <si>
    <t>13 0 00 00000</t>
  </si>
  <si>
    <t>13 0 01 00000</t>
  </si>
  <si>
    <t>13 0 01 L0640</t>
  </si>
  <si>
    <t>13 0 01 R0640</t>
  </si>
  <si>
    <t>Подпрограмма "Совершенствование и развитие дорожного хозяйства на территории муниципального образования городской округ "Охинский" на 2015-2020 годы"</t>
  </si>
  <si>
    <t>Выполнение научно-исследовательских и опытно-конструкторских работ в сфере дорожного хозяйства, капитальный ремонт, ремонт и содержание автомобильных дорог общего пользования и искусственных сооружений на них, капитальный ремонт дворовых территорий многоквартирных домов и проездов к ним</t>
  </si>
  <si>
    <t>14 0 00 00000</t>
  </si>
  <si>
    <t>14 1 00 00000</t>
  </si>
  <si>
    <t>14 1 01 00000</t>
  </si>
  <si>
    <t>14 1 01 20080</t>
  </si>
  <si>
    <t>14 1 02 00000</t>
  </si>
  <si>
    <t>14 1 02 20080</t>
  </si>
  <si>
    <t>14 1 03 00000</t>
  </si>
  <si>
    <t>14 1 03 20080</t>
  </si>
  <si>
    <t>14 1 04 00000</t>
  </si>
  <si>
    <t>14 1 04 20080</t>
  </si>
  <si>
    <t>Организация ритуальных услуг и содержание мест захоронения</t>
  </si>
  <si>
    <t xml:space="preserve">Организация сбора, вывоза, утилизации бытовых отходов </t>
  </si>
  <si>
    <t>Организация сбора, вывоза, утилизации и переработки бытовых и промышленных отходов</t>
  </si>
  <si>
    <t>Организация благоустройства территории городского округа (включая освещение улиц, озеленение территории, установку указателей с наименованиями улиц и номерами домов, размещение и содержание малых архитектурных форм), а также использования, охраны, защиты, воспроизводства городских лесов, лесов особо охраняемых природных территорий, расположенных в границах городского округа</t>
  </si>
  <si>
    <t>14 0 01 00000</t>
  </si>
  <si>
    <t>14 0 01 40310</t>
  </si>
  <si>
    <t>14 0 02 00000</t>
  </si>
  <si>
    <t>14 0 02 40320</t>
  </si>
  <si>
    <t>14 0 03 00000</t>
  </si>
  <si>
    <t>14 0 03 40330</t>
  </si>
  <si>
    <t>14 2 00 00000</t>
  </si>
  <si>
    <t>14 2 01 00000</t>
  </si>
  <si>
    <t>14 2 01 40330</t>
  </si>
  <si>
    <t>14 2 02 00000</t>
  </si>
  <si>
    <t>14 2 02 40330</t>
  </si>
  <si>
    <t>14 3 00 00000</t>
  </si>
  <si>
    <t>14 3 01 00000</t>
  </si>
  <si>
    <t>14 3 01 40330</t>
  </si>
  <si>
    <t>14 3 02 00000</t>
  </si>
  <si>
    <t>14 3 02 40330</t>
  </si>
  <si>
    <t>14 3 03 00000</t>
  </si>
  <si>
    <t>14 3 03 40330</t>
  </si>
  <si>
    <t>14 3 04 00000</t>
  </si>
  <si>
    <t>14 3 04 40330</t>
  </si>
  <si>
    <t>14 3 05 00000</t>
  </si>
  <si>
    <t>14 3 05 40330</t>
  </si>
  <si>
    <t>14 3 06 00000</t>
  </si>
  <si>
    <t>14 3 06 40330</t>
  </si>
  <si>
    <t>14 3 07 00000</t>
  </si>
  <si>
    <t>14 3 07 40330</t>
  </si>
  <si>
    <t>14 3 08 00000</t>
  </si>
  <si>
    <t>14 3 08 40110</t>
  </si>
  <si>
    <t>14 3 09 00000</t>
  </si>
  <si>
    <t>14 3 09 40330</t>
  </si>
  <si>
    <t xml:space="preserve"> к решению Собрания муниципального образования</t>
  </si>
  <si>
    <t xml:space="preserve"> городской округ "Охинский" </t>
  </si>
  <si>
    <t xml:space="preserve">           "О бюджете муниципального образования</t>
  </si>
  <si>
    <t xml:space="preserve">            городской округ "Охинский" на 2016 год"</t>
  </si>
  <si>
    <t xml:space="preserve"> Приложение №6</t>
  </si>
  <si>
    <t>Субсидия на возмещение выпадающих доходов (убытков) при осуществлении перевозок  пассажирским автомобильным транспортом общего пользования</t>
  </si>
  <si>
    <t xml:space="preserve">Обеспечение мероприятий по переселению граждан из аварийного жилищного фонда с учетом необходимости развития малоэтажного жилищного строительства </t>
  </si>
  <si>
    <t xml:space="preserve">Развитие инфраструктуры доступности качественного общего образования </t>
  </si>
  <si>
    <t>55 4 03 00000</t>
  </si>
  <si>
    <t>55 4 03 00110</t>
  </si>
  <si>
    <t>55 4 03 00190</t>
  </si>
  <si>
    <t xml:space="preserve"> Строительство, реконструкция (техническое перевооружение) объектов коммунальной инфраструктуры </t>
  </si>
  <si>
    <t xml:space="preserve">Мероприятия по развитию жилищно-коммунального комплекса </t>
  </si>
  <si>
    <t>Муниципальная программа муниципального образования городской округ "Охинский" "Обеспечение населения муниципального образования городской округ "Охинский" качественными услугами жилищно-коммунального хозяйства на 2014-2020 годы"</t>
  </si>
  <si>
    <t>Распределение бюджетных ассигнований по целевым статьям (муниципальным программам и непрограммным направлениям деятельности), группам (группам и подгруппам) видов расходов классификации расходов бюджета муниципального образования городской округ "Охинский" на 2016 год</t>
  </si>
  <si>
    <t>01 0 00 00000</t>
  </si>
  <si>
    <t xml:space="preserve">Строительство (приобретение на первичном рынке) жилья </t>
  </si>
  <si>
    <t>Организация электро-,тепло и газоснабжения</t>
  </si>
  <si>
    <t xml:space="preserve">Поддержка животноводства в личных подсобных хозяйствах </t>
  </si>
  <si>
    <t>Подпрограмма "Организация отдыха, оздоровления и занятости детей и молодежи муниципального образования городской округ "Охинский" на 2015-2020 годы"</t>
  </si>
  <si>
    <t>Финансовое обеспечение организации и проведения мероприятий по поддержке социальных и общественных инициатив населения городского округа</t>
  </si>
  <si>
    <t>01 0 01 41230</t>
  </si>
  <si>
    <t>Финансовое обеспечение организации и проведения мероприятий по формированию доступной среды жизнедеятельности для инвалидов</t>
  </si>
  <si>
    <t>01 0 05 41240</t>
  </si>
  <si>
    <t>Подпрограмма "Повышение качества и доступности дошкольного образования"</t>
  </si>
  <si>
    <t>Подпрограмма "Повышение доступности и качества общего образования, в том числе в сельской местности"</t>
  </si>
  <si>
    <t>Подпрограмма "Развитие воспитания, дополнительного образования и социальной защиты детей"</t>
  </si>
  <si>
    <t>Подпрограмма "Развитие кадрового потенциала"</t>
  </si>
  <si>
    <t>Подпрограмма "Строительство и капитальные ремонты образовательных учреждений"</t>
  </si>
  <si>
    <t>Подпрограмма "Переселение граждан из аварийного и ветхого жилищного фонда"</t>
  </si>
  <si>
    <t>Подпрограмма "Ремонт и содержание жилых помещений, находящихся в собственности муниципального образования городской округ "Охинский"</t>
  </si>
  <si>
    <t>Подпрограмма "Модернизация сетей наружного освещения муниципального образования городской округ "Охинский"</t>
  </si>
  <si>
    <t>Подпрограмма "Организация благоустройства и озеленения территории муниципального образования городской округ "Охинский"</t>
  </si>
  <si>
    <t>Подпрограмма "Повышение сейсмоустойчивости жилых домов, основных объектов и систем жизнеобеспечения"</t>
  </si>
  <si>
    <t>Компенсация недополученных доходов организациям жилищно-коммунального комплекса в связи с обслуживанием пустующего муниципального жилья, в том числе оплата исполнительных листов</t>
  </si>
  <si>
    <t>06 0 15 00000</t>
  </si>
  <si>
    <t>06 0 15 40220</t>
  </si>
  <si>
    <t>06 0 04 S3060</t>
  </si>
  <si>
    <t>06 0 04 63060</t>
  </si>
  <si>
    <t>06 0 07 41210</t>
  </si>
  <si>
    <t>06 0 07 41220</t>
  </si>
  <si>
    <t>06 0 09 62200</t>
  </si>
  <si>
    <t>06 0 10 40110</t>
  </si>
  <si>
    <t>06 0 12 00000</t>
  </si>
  <si>
    <t>06 0 12 40110</t>
  </si>
  <si>
    <t>06 0 14 00000</t>
  </si>
  <si>
    <t>06 0 14 S3230</t>
  </si>
  <si>
    <t>06 0 14 63230</t>
  </si>
  <si>
    <t>06 0 02 40110</t>
  </si>
  <si>
    <t>06 0 02 S3500</t>
  </si>
  <si>
    <t>06 0 05 S3070</t>
  </si>
  <si>
    <t>Содержание автомобильных дорог общего пользования муниципального образования</t>
  </si>
  <si>
    <t xml:space="preserve">Капитальный ремонт дворовых территорий многоквартирных домов, проездов к дворовым территориям многоквартирных домов населенных пунктов </t>
  </si>
  <si>
    <t xml:space="preserve">Повышение энергетической эффективности региональной экономики и сокращение издержек в бюджетном секторе </t>
  </si>
  <si>
    <t xml:space="preserve">Компенсация затрат или недополученных доходов в сфере жилищно-коммунального хозяйства </t>
  </si>
  <si>
    <t>Ежемесячная денежная выплата работникам образовательных учреждений, имеющим государственные награды Российской Федерации</t>
  </si>
  <si>
    <t>Осуществление первичного воинского учета на территориях, где отсутствуют военные комиссариаты</t>
  </si>
  <si>
    <t>01 0 04 40130</t>
  </si>
  <si>
    <t>05 1 03 S3030</t>
  </si>
  <si>
    <t>05 1 03 63030</t>
  </si>
  <si>
    <t>06 0 04 40130</t>
  </si>
  <si>
    <t>05 0 02 S3030</t>
  </si>
  <si>
    <t>05 0 02 63030</t>
  </si>
  <si>
    <t>06 0 04 40110</t>
  </si>
  <si>
    <t>06 0 05 40110</t>
  </si>
  <si>
    <t>06 0 05 63070</t>
  </si>
  <si>
    <t>06 0 06 00000</t>
  </si>
  <si>
    <t>06 0 06 40110</t>
  </si>
  <si>
    <t>Строительство линий электропередач и подстанций</t>
  </si>
  <si>
    <t>06 0 16 00000</t>
  </si>
  <si>
    <t>06 0 16 40110</t>
  </si>
  <si>
    <t>06 0 16 S3500</t>
  </si>
  <si>
    <t>06 0 16 63500</t>
  </si>
  <si>
    <t>06 2 01 40110</t>
  </si>
  <si>
    <t>Капитальный ремонт учреждений дополнительного образования</t>
  </si>
  <si>
    <t>02 5 04 S3010</t>
  </si>
  <si>
    <t>02 5 04 63010</t>
  </si>
  <si>
    <t>02 5 05 00000</t>
  </si>
  <si>
    <t>02 5 05 40200</t>
  </si>
  <si>
    <t>Развитие инфраструктуры и модернизации объектов в сфере физическая культура и спорта</t>
  </si>
  <si>
    <t>12 1 04 00000</t>
  </si>
  <si>
    <t>12 1 04 40200</t>
  </si>
  <si>
    <t>Сохранение и популяризация объектов культурного наследия</t>
  </si>
  <si>
    <t>Сохранение, использование и популяризация объектов культурного наследия (памятников истории и культуры), находящихся в собственности городского округа, охрана объектов культурного наследия (памятников истории и культуры) местного (муниципального) значения, расположенных на территории городского округа</t>
  </si>
  <si>
    <t>10 0 01 00000</t>
  </si>
  <si>
    <t>10 0 01 40260</t>
  </si>
  <si>
    <t>Прочие мероприятия в сфере культуры</t>
  </si>
  <si>
    <t>10 0 05 00000</t>
  </si>
  <si>
    <t>10 0 05 40240</t>
  </si>
  <si>
    <t>Иные выплаты населению</t>
  </si>
  <si>
    <t>360</t>
  </si>
  <si>
    <t>12 1 05 40270</t>
  </si>
  <si>
    <t>08 1 03 40130</t>
  </si>
  <si>
    <t>10 0 05 40200</t>
  </si>
  <si>
    <t>Мероприятия государственной программы Сахалинской области "Развитие сферы культуры в Сахалинской области на 2014 - 2020 годы"</t>
  </si>
  <si>
    <t>10 0 05 S3110</t>
  </si>
  <si>
    <t>10 0 05 63110</t>
  </si>
  <si>
    <t>Мероприятия, направленные на повышение эффективности управления движением транспорта, уровня безопасности перевозок пассажиров</t>
  </si>
  <si>
    <t>03 0 04 00000</t>
  </si>
  <si>
    <t>03 0 04 40120</t>
  </si>
  <si>
    <t>Софинансирование субсидии муниципальным образованиям на формирование муниципальных дорожных фондов</t>
  </si>
  <si>
    <t>Субсидия муниципальным образованиям на формирование муниципальных дорожных фондов</t>
  </si>
  <si>
    <t>14 1 04 S3240</t>
  </si>
  <si>
    <t>14 1 04 63240</t>
  </si>
  <si>
    <t>05 0 01 40130</t>
  </si>
  <si>
    <t>05 1 03 40130</t>
  </si>
  <si>
    <t>05 2 01 S9602</t>
  </si>
  <si>
    <t>05 2 01 09502</t>
  </si>
  <si>
    <t>Софинансирование повышения сейсмоустойчивости жилых домов, основных объектов и систем жизнеобеспечения</t>
  </si>
  <si>
    <t>Субсидия муниципальным образованиям на повышение сейсмоустойчивости жилых домов, основных объектов и систем жизнеобеспечения</t>
  </si>
  <si>
    <t>05 3 03 40130</t>
  </si>
  <si>
    <t>05 3 03 S1060</t>
  </si>
  <si>
    <t>05 3 03 61060</t>
  </si>
  <si>
    <t>Энергосбережение и повышение энергетической эффективности, организация проведения энергетического обследования многоквартирных домов, помещения в которых составляют муниципальный жилищный фонд в границах муниципального образования, организация и проведение иных мероприятий, предусмотренных законодательством об энергосбережении и о повышении энергетической эффективности</t>
  </si>
  <si>
    <t>06 1 01 40820</t>
  </si>
  <si>
    <t>05 1 02 40110</t>
  </si>
  <si>
    <t>05 1 02 40130</t>
  </si>
  <si>
    <t>05 0 02 40130</t>
  </si>
  <si>
    <t>Организация библиотечного обслуживания населения, комплектование и обеспечение сохранности библиотечных фондов библиотек городского округа</t>
  </si>
  <si>
    <t>10 0 05 40230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</si>
  <si>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</si>
  <si>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02 3 02 50820</t>
  </si>
  <si>
    <t xml:space="preserve">Мероприятия по подготовке и празднованию Дня Победы в Великой Отечественной войне 1941-1945 годов </t>
  </si>
  <si>
    <t xml:space="preserve">Финансовое обеспечение организации и проведения мероприятий по подготовке и празднованию Дня Победы в Великой Отечественной войне 1941-1945 годов </t>
  </si>
  <si>
    <t>01 0 08 00000</t>
  </si>
  <si>
    <t>01 0 08 41250</t>
  </si>
  <si>
    <t>Финансовое обеспечение расходов областного бюджета за счет средств резервного фонда Правительства Сахалинской области</t>
  </si>
  <si>
    <t>Предупреждение и ликвидация чрезвычайных ситуаций и последствий стихийных бедствий</t>
  </si>
  <si>
    <t>Резервный фонд Правительства Сахалинской области</t>
  </si>
  <si>
    <t>56 3 00 00000</t>
  </si>
  <si>
    <t>56 3 01 00000</t>
  </si>
  <si>
    <t>56 3 01 87000</t>
  </si>
  <si>
    <t>Утверждение генеральных планов городского округа, правил землепользования и застройки, утверждение подготовленной на основе генеральных планов городского округа документации по планировке территории, выдача разрешений на строительство (за исключением случаев, предусмотренных Градостроительным кодексом Российской Федерации, иными федеральными законами), разрешений на ввод объектов в эксплуатацию при осуществлении муниципального строительства, реконструкции объектов капитального строительства, расположенных на территории городского округа, утверждение местных нормативов градостроительного проектирования городского округа, ведение информационной системы обеспечения градостроительной деятельности, осуществляемой на территории городского округа, резервирование земель и изъятие, в том числе путем выкупа, земельных участков в границах городского округа для муниципальных нужд, осуществление земельного контроля за использованием земель городского округа</t>
  </si>
  <si>
    <t>Выдача разрешений на установку рекламных конструкций на территории городского округа, аннулирование таких разрешений, выдача предписаний о демонтаже самовольно установленных вновь рекламных конструкций на территории городского округа, осуществляемые в соответствии с Федеральным законом "О рекламе"</t>
  </si>
  <si>
    <t>05 1 01 40340</t>
  </si>
  <si>
    <t>05 1 01 40350</t>
  </si>
  <si>
    <t>Поддержка экономического и социального развития коренных малочисленных народов Севера, Сибири и Дальнего Востока</t>
  </si>
  <si>
    <t>01 0 04 50910</t>
  </si>
  <si>
    <t>06 2 01 87000</t>
  </si>
  <si>
    <t>Организация проведения на территории муниципального образования городской округ "Охинский" мероприятий по регулированию численности безнадзорных животных</t>
  </si>
  <si>
    <t>06 0 09 41260</t>
  </si>
  <si>
    <t>12 1 04 00590</t>
  </si>
  <si>
    <t>Софинансирование мероприятий государственной программы Сахалинской области "Развитие физической культуры, спорта, туризма и повышение эффективности молодежной политики в Сахалинской области на 2014 - 2020 годы"</t>
  </si>
  <si>
    <t>Субсидия муниципальным образованиям на развитие физической культуры, спорта и молодежной политики</t>
  </si>
  <si>
    <t>12 1 04 S3130</t>
  </si>
  <si>
    <t>12 1 04 63130</t>
  </si>
  <si>
    <r>
      <t xml:space="preserve">            от </t>
    </r>
    <r>
      <rPr>
        <u/>
        <sz val="10"/>
        <rFont val="Times New Roman"/>
        <family val="1"/>
        <charset val="204"/>
      </rPr>
      <t>13 сентября 2016 года №5.36-1</t>
    </r>
  </si>
</sst>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1" formatCode="_-* #,##0_р_._-;\-* #,##0_р_._-;_-* &quot;-&quot;_р_._-;_-@_-"/>
    <numFmt numFmtId="164" formatCode="0.0"/>
    <numFmt numFmtId="165" formatCode="#,##0.0"/>
    <numFmt numFmtId="166" formatCode="#,##0.00&quot;р.&quot;"/>
  </numFmts>
  <fonts count="23" x14ac:knownFonts="1">
    <font>
      <sz val="10"/>
      <name val="Arial Cyr"/>
      <charset val="204"/>
    </font>
    <font>
      <sz val="10"/>
      <name val="Arial Cyr"/>
      <charset val="204"/>
    </font>
    <font>
      <sz val="10"/>
      <name val="Times New Roman"/>
      <family val="1"/>
      <charset val="204"/>
    </font>
    <font>
      <b/>
      <sz val="10"/>
      <name val="Times New Roman"/>
      <family val="1"/>
      <charset val="204"/>
    </font>
    <font>
      <u/>
      <sz val="10"/>
      <color indexed="12"/>
      <name val="Arial Cyr"/>
      <charset val="204"/>
    </font>
    <font>
      <sz val="8"/>
      <name val="Arial Cyr"/>
      <charset val="204"/>
    </font>
    <font>
      <sz val="10"/>
      <name val="Arial"/>
      <family val="2"/>
      <charset val="204"/>
    </font>
    <font>
      <sz val="11"/>
      <name val="Times New Roman"/>
      <family val="1"/>
      <charset val="204"/>
    </font>
    <font>
      <sz val="8"/>
      <name val="Times New Roman"/>
      <family val="1"/>
      <charset val="204"/>
    </font>
    <font>
      <sz val="7"/>
      <name val="Times New Roman"/>
      <family val="1"/>
      <charset val="204"/>
    </font>
    <font>
      <b/>
      <sz val="10"/>
      <name val="Times New Roman"/>
      <family val="1"/>
    </font>
    <font>
      <sz val="10"/>
      <name val="Times New Roman"/>
      <family val="1"/>
    </font>
    <font>
      <b/>
      <sz val="10"/>
      <color indexed="8"/>
      <name val="Times New Roman"/>
      <family val="1"/>
      <charset val="204"/>
    </font>
    <font>
      <sz val="10"/>
      <color indexed="8"/>
      <name val="Times New Roman"/>
      <family val="1"/>
      <charset val="204"/>
    </font>
    <font>
      <sz val="10"/>
      <color indexed="10"/>
      <name val="Times New Roman"/>
      <family val="1"/>
      <charset val="204"/>
    </font>
    <font>
      <b/>
      <sz val="7"/>
      <name val="Times New Roman"/>
      <family val="1"/>
      <charset val="204"/>
    </font>
    <font>
      <sz val="10"/>
      <color rgb="FFFF0000"/>
      <name val="Times New Roman"/>
      <family val="1"/>
      <charset val="204"/>
    </font>
    <font>
      <b/>
      <sz val="10"/>
      <color rgb="FFFF0000"/>
      <name val="Times New Roman"/>
      <family val="1"/>
      <charset val="204"/>
    </font>
    <font>
      <sz val="10"/>
      <color rgb="FFFF0000"/>
      <name val="Times New Roman"/>
      <family val="1"/>
    </font>
    <font>
      <b/>
      <sz val="10"/>
      <color rgb="FFFF0000"/>
      <name val="Times New Roman"/>
      <family val="1"/>
    </font>
    <font>
      <sz val="10"/>
      <color rgb="FF000000"/>
      <name val="Times New Roman"/>
      <family val="1"/>
      <charset val="204"/>
    </font>
    <font>
      <b/>
      <sz val="10"/>
      <color rgb="FF000000"/>
      <name val="Times New Roman"/>
      <family val="1"/>
      <charset val="204"/>
    </font>
    <font>
      <u/>
      <sz val="10"/>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indexed="65"/>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8"/>
      </left>
      <right style="thin">
        <color indexed="8"/>
      </right>
      <top style="thin">
        <color indexed="8"/>
      </top>
      <bottom style="thin">
        <color indexed="8"/>
      </bottom>
      <diagonal/>
    </border>
    <border>
      <left style="thin">
        <color indexed="64"/>
      </left>
      <right/>
      <top style="thin">
        <color indexed="64"/>
      </top>
      <bottom style="thin">
        <color indexed="64"/>
      </bottom>
      <diagonal/>
    </border>
    <border>
      <left style="thin">
        <color indexed="64"/>
      </left>
      <right style="thin">
        <color indexed="8"/>
      </right>
      <top style="thin">
        <color indexed="8"/>
      </top>
      <bottom style="thin">
        <color indexed="8"/>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rgb="FF000000"/>
      </right>
      <top style="thin">
        <color rgb="FF000000"/>
      </top>
      <bottom style="thin">
        <color rgb="FF000000"/>
      </bottom>
      <diagonal/>
    </border>
  </borders>
  <cellStyleXfs count="5">
    <xf numFmtId="0" fontId="0" fillId="0" borderId="0"/>
    <xf numFmtId="0" fontId="4" fillId="0" borderId="0" applyNumberFormat="0" applyFill="0" applyBorder="0" applyAlignment="0" applyProtection="0">
      <alignment vertical="top"/>
      <protection locked="0"/>
    </xf>
    <xf numFmtId="0" fontId="6" fillId="0" borderId="0"/>
    <xf numFmtId="0" fontId="7" fillId="0" borderId="0"/>
    <xf numFmtId="41" fontId="1" fillId="0" borderId="0" applyFont="0" applyFill="0" applyBorder="0" applyAlignment="0" applyProtection="0"/>
  </cellStyleXfs>
  <cellXfs count="125">
    <xf numFmtId="0" fontId="0" fillId="0" borderId="0" xfId="0"/>
    <xf numFmtId="0" fontId="3" fillId="0" borderId="1" xfId="0" applyFont="1" applyBorder="1" applyAlignment="1">
      <alignment horizontal="center" wrapText="1"/>
    </xf>
    <xf numFmtId="0" fontId="2" fillId="0" borderId="1" xfId="0" applyFont="1" applyBorder="1" applyAlignment="1">
      <alignment horizontal="center" wrapText="1"/>
    </xf>
    <xf numFmtId="49" fontId="3" fillId="0" borderId="1" xfId="0" applyNumberFormat="1" applyFont="1" applyBorder="1" applyAlignment="1">
      <alignment horizontal="center" wrapText="1"/>
    </xf>
    <xf numFmtId="49" fontId="2" fillId="0" borderId="1" xfId="0" applyNumberFormat="1" applyFont="1" applyBorder="1" applyAlignment="1">
      <alignment horizontal="center" wrapText="1"/>
    </xf>
    <xf numFmtId="165" fontId="2" fillId="0" borderId="1" xfId="0" applyNumberFormat="1" applyFont="1" applyFill="1" applyBorder="1" applyAlignment="1">
      <alignment horizontal="center"/>
    </xf>
    <xf numFmtId="165" fontId="2" fillId="0" borderId="1" xfId="0" applyNumberFormat="1" applyFont="1" applyFill="1" applyBorder="1" applyAlignment="1">
      <alignment horizontal="center" wrapText="1"/>
    </xf>
    <xf numFmtId="165" fontId="3" fillId="0" borderId="1" xfId="0" applyNumberFormat="1" applyFont="1" applyFill="1" applyBorder="1" applyAlignment="1">
      <alignment horizontal="center"/>
    </xf>
    <xf numFmtId="165" fontId="3" fillId="0" borderId="1" xfId="0" applyNumberFormat="1" applyFont="1" applyFill="1" applyBorder="1" applyAlignment="1">
      <alignment horizontal="center" wrapText="1"/>
    </xf>
    <xf numFmtId="49" fontId="2" fillId="0" borderId="1" xfId="0" applyNumberFormat="1" applyFont="1" applyFill="1" applyBorder="1" applyAlignment="1">
      <alignment vertical="top" wrapText="1"/>
    </xf>
    <xf numFmtId="49" fontId="3" fillId="0" borderId="1" xfId="0" applyNumberFormat="1" applyFont="1" applyFill="1" applyBorder="1" applyAlignment="1">
      <alignment vertical="top" wrapText="1"/>
    </xf>
    <xf numFmtId="49" fontId="2" fillId="0" borderId="1" xfId="0" applyNumberFormat="1" applyFont="1" applyFill="1" applyBorder="1" applyAlignment="1">
      <alignment horizontal="center" wrapText="1"/>
    </xf>
    <xf numFmtId="0" fontId="2" fillId="0" borderId="0" xfId="2" applyFont="1"/>
    <xf numFmtId="0" fontId="2" fillId="0" borderId="0" xfId="2" applyFont="1" applyAlignment="1">
      <alignment horizontal="left" indent="3"/>
    </xf>
    <xf numFmtId="0" fontId="2" fillId="0" borderId="0" xfId="0" applyFont="1"/>
    <xf numFmtId="0" fontId="2" fillId="0" borderId="0" xfId="0" applyFont="1" applyAlignment="1">
      <alignment horizontal="center"/>
    </xf>
    <xf numFmtId="0" fontId="2" fillId="0" borderId="0" xfId="0" applyFont="1" applyFill="1" applyAlignment="1">
      <alignment horizontal="center"/>
    </xf>
    <xf numFmtId="49" fontId="2" fillId="0" borderId="1" xfId="0" applyNumberFormat="1" applyFont="1" applyBorder="1" applyAlignment="1">
      <alignment horizontal="center"/>
    </xf>
    <xf numFmtId="0" fontId="8" fillId="0" borderId="0" xfId="2" applyFont="1" applyFill="1"/>
    <xf numFmtId="0" fontId="8" fillId="0" borderId="0" xfId="2" applyFont="1"/>
    <xf numFmtId="0" fontId="2" fillId="0" borderId="0" xfId="0" applyFont="1" applyFill="1"/>
    <xf numFmtId="0" fontId="8" fillId="0" borderId="0" xfId="2" applyFont="1" applyAlignment="1"/>
    <xf numFmtId="0" fontId="9" fillId="0" borderId="1" xfId="0" applyFont="1" applyFill="1" applyBorder="1" applyAlignment="1">
      <alignment horizontal="center" wrapText="1"/>
    </xf>
    <xf numFmtId="0" fontId="9" fillId="0" borderId="2" xfId="0" applyFont="1" applyBorder="1" applyAlignment="1">
      <alignment horizontal="center" wrapText="1"/>
    </xf>
    <xf numFmtId="0" fontId="2" fillId="0" borderId="1" xfId="0" applyFont="1" applyBorder="1" applyAlignment="1">
      <alignment horizontal="center"/>
    </xf>
    <xf numFmtId="3" fontId="2" fillId="0" borderId="1" xfId="0" applyNumberFormat="1" applyFont="1" applyBorder="1" applyAlignment="1">
      <alignment horizontal="center" wrapText="1"/>
    </xf>
    <xf numFmtId="49" fontId="2" fillId="2" borderId="3" xfId="0" applyNumberFormat="1" applyFont="1" applyFill="1" applyBorder="1" applyAlignment="1">
      <alignment horizontal="center" shrinkToFit="1"/>
    </xf>
    <xf numFmtId="0" fontId="2" fillId="0" borderId="4" xfId="0" applyFont="1" applyBorder="1" applyAlignment="1">
      <alignment vertical="center" wrapText="1"/>
    </xf>
    <xf numFmtId="0" fontId="2" fillId="0" borderId="1" xfId="0" applyFont="1" applyBorder="1" applyAlignment="1">
      <alignment horizontal="left" vertical="center" wrapText="1"/>
    </xf>
    <xf numFmtId="165" fontId="2" fillId="0" borderId="0" xfId="0" applyNumberFormat="1" applyFont="1"/>
    <xf numFmtId="165" fontId="14" fillId="0" borderId="1" xfId="0" applyNumberFormat="1" applyFont="1" applyFill="1" applyBorder="1" applyAlignment="1">
      <alignment horizontal="center"/>
    </xf>
    <xf numFmtId="165" fontId="16" fillId="0" borderId="1" xfId="0" applyNumberFormat="1" applyFont="1" applyFill="1" applyBorder="1" applyAlignment="1">
      <alignment horizontal="center"/>
    </xf>
    <xf numFmtId="165" fontId="17" fillId="0" borderId="1" xfId="0" applyNumberFormat="1" applyFont="1" applyFill="1" applyBorder="1" applyAlignment="1">
      <alignment horizontal="center"/>
    </xf>
    <xf numFmtId="165" fontId="16" fillId="0" borderId="1" xfId="0" applyNumberFormat="1" applyFont="1" applyFill="1" applyBorder="1" applyAlignment="1">
      <alignment horizontal="center" wrapText="1"/>
    </xf>
    <xf numFmtId="49" fontId="18" fillId="0" borderId="1" xfId="0" applyNumberFormat="1" applyFont="1" applyBorder="1" applyAlignment="1">
      <alignment horizontal="center" wrapText="1"/>
    </xf>
    <xf numFmtId="165" fontId="18" fillId="0" borderId="1" xfId="0" applyNumberFormat="1" applyFont="1" applyFill="1" applyBorder="1" applyAlignment="1">
      <alignment horizontal="center"/>
    </xf>
    <xf numFmtId="165" fontId="19" fillId="0" borderId="1" xfId="0" applyNumberFormat="1" applyFont="1" applyFill="1" applyBorder="1" applyAlignment="1">
      <alignment horizontal="center"/>
    </xf>
    <xf numFmtId="49" fontId="16" fillId="0" borderId="1" xfId="0" applyNumberFormat="1" applyFont="1" applyBorder="1" applyAlignment="1">
      <alignment horizontal="center" wrapText="1"/>
    </xf>
    <xf numFmtId="0" fontId="16" fillId="0" borderId="1" xfId="0" applyFont="1" applyBorder="1" applyAlignment="1">
      <alignment horizontal="center" wrapText="1"/>
    </xf>
    <xf numFmtId="0" fontId="18" fillId="0" borderId="1" xfId="0" applyFont="1" applyBorder="1" applyAlignment="1">
      <alignment horizontal="center" wrapText="1"/>
    </xf>
    <xf numFmtId="49" fontId="16" fillId="0" borderId="1" xfId="0" applyNumberFormat="1" applyFont="1" applyFill="1" applyBorder="1" applyAlignment="1">
      <alignment horizontal="center" wrapText="1"/>
    </xf>
    <xf numFmtId="49" fontId="17" fillId="0" borderId="1" xfId="0" applyNumberFormat="1" applyFont="1" applyBorder="1" applyAlignment="1">
      <alignment horizontal="center" wrapText="1"/>
    </xf>
    <xf numFmtId="0" fontId="18" fillId="0" borderId="1" xfId="0" applyFont="1" applyBorder="1" applyAlignment="1">
      <alignment vertical="center" wrapText="1"/>
    </xf>
    <xf numFmtId="165" fontId="11" fillId="0" borderId="1" xfId="0" applyNumberFormat="1" applyFont="1" applyFill="1" applyBorder="1" applyAlignment="1">
      <alignment horizontal="center"/>
    </xf>
    <xf numFmtId="0" fontId="2" fillId="0" borderId="1" xfId="0" applyFont="1" applyFill="1" applyBorder="1" applyAlignment="1">
      <alignment horizontal="center" wrapText="1"/>
    </xf>
    <xf numFmtId="0" fontId="2" fillId="0" borderId="1" xfId="0" applyFont="1" applyBorder="1"/>
    <xf numFmtId="0" fontId="3" fillId="0" borderId="1" xfId="0" applyFont="1" applyBorder="1" applyAlignment="1">
      <alignment horizontal="center"/>
    </xf>
    <xf numFmtId="0" fontId="15" fillId="0" borderId="2" xfId="0" applyFont="1" applyBorder="1" applyAlignment="1">
      <alignment horizontal="center" wrapText="1"/>
    </xf>
    <xf numFmtId="0" fontId="20" fillId="0" borderId="8" xfId="0" applyFont="1" applyFill="1" applyBorder="1" applyAlignment="1">
      <alignment vertical="center" wrapText="1"/>
    </xf>
    <xf numFmtId="0" fontId="16" fillId="0" borderId="8" xfId="0" applyFont="1" applyFill="1" applyBorder="1" applyAlignment="1">
      <alignment vertical="center" wrapText="1"/>
    </xf>
    <xf numFmtId="0" fontId="3" fillId="0" borderId="1" xfId="0" applyFont="1" applyFill="1" applyBorder="1" applyAlignment="1">
      <alignment vertical="center" wrapText="1"/>
    </xf>
    <xf numFmtId="0" fontId="2" fillId="0" borderId="1" xfId="0" applyFont="1" applyFill="1" applyBorder="1" applyAlignment="1">
      <alignment vertical="center" wrapText="1"/>
    </xf>
    <xf numFmtId="2" fontId="20" fillId="0" borderId="6" xfId="0" applyNumberFormat="1" applyFont="1" applyBorder="1" applyAlignment="1">
      <alignment vertical="center" wrapText="1"/>
    </xf>
    <xf numFmtId="0" fontId="13" fillId="0" borderId="1" xfId="4" applyNumberFormat="1" applyFont="1" applyFill="1" applyBorder="1" applyAlignment="1">
      <alignment vertical="center" wrapText="1"/>
    </xf>
    <xf numFmtId="49" fontId="2" fillId="0" borderId="1" xfId="0" applyNumberFormat="1" applyFont="1" applyFill="1" applyBorder="1" applyAlignment="1">
      <alignment vertical="center" wrapText="1"/>
    </xf>
    <xf numFmtId="0" fontId="20" fillId="0" borderId="6" xfId="0" applyFont="1" applyBorder="1" applyAlignment="1">
      <alignment vertical="center" wrapText="1"/>
    </xf>
    <xf numFmtId="0" fontId="2" fillId="0" borderId="1" xfId="0" applyFont="1" applyBorder="1" applyAlignment="1">
      <alignment vertical="center" wrapText="1"/>
    </xf>
    <xf numFmtId="0" fontId="11" fillId="0" borderId="1" xfId="0" applyFont="1" applyFill="1" applyBorder="1" applyAlignment="1">
      <alignment horizontal="left" vertical="center" wrapText="1"/>
    </xf>
    <xf numFmtId="0" fontId="18" fillId="0" borderId="1" xfId="4" applyNumberFormat="1" applyFont="1" applyFill="1" applyBorder="1" applyAlignment="1">
      <alignment vertical="center" wrapText="1"/>
    </xf>
    <xf numFmtId="49" fontId="18" fillId="0" borderId="1" xfId="0" applyNumberFormat="1" applyFont="1" applyFill="1" applyBorder="1" applyAlignment="1">
      <alignment vertical="center" wrapText="1"/>
    </xf>
    <xf numFmtId="0" fontId="16" fillId="0" borderId="1" xfId="0" applyFont="1" applyBorder="1" applyAlignment="1">
      <alignment vertical="center" wrapText="1"/>
    </xf>
    <xf numFmtId="0" fontId="16" fillId="0" borderId="1" xfId="0" applyFont="1" applyFill="1" applyBorder="1" applyAlignment="1">
      <alignment horizontal="left" vertical="center" wrapText="1"/>
    </xf>
    <xf numFmtId="2" fontId="2" fillId="0" borderId="1" xfId="0" applyNumberFormat="1" applyFont="1" applyFill="1" applyBorder="1" applyAlignment="1">
      <alignment vertical="center" wrapText="1"/>
    </xf>
    <xf numFmtId="0" fontId="16" fillId="0" borderId="1" xfId="4" applyNumberFormat="1" applyFont="1" applyFill="1" applyBorder="1" applyAlignment="1">
      <alignment vertical="center" wrapText="1"/>
    </xf>
    <xf numFmtId="49" fontId="16" fillId="0" borderId="1" xfId="0" applyNumberFormat="1" applyFont="1" applyFill="1" applyBorder="1" applyAlignment="1">
      <alignment vertical="center" wrapText="1"/>
    </xf>
    <xf numFmtId="0" fontId="13" fillId="0" borderId="5" xfId="4" applyNumberFormat="1" applyFont="1" applyFill="1" applyBorder="1" applyAlignment="1">
      <alignment vertical="center" wrapText="1"/>
    </xf>
    <xf numFmtId="0" fontId="13" fillId="0" borderId="1" xfId="0" applyFont="1" applyBorder="1" applyAlignment="1">
      <alignment vertical="center" wrapText="1"/>
    </xf>
    <xf numFmtId="0" fontId="13" fillId="0" borderId="1" xfId="0" applyFont="1" applyBorder="1" applyAlignment="1">
      <alignment horizontal="left" vertical="center" wrapText="1"/>
    </xf>
    <xf numFmtId="0" fontId="11" fillId="0" borderId="1" xfId="0" applyNumberFormat="1" applyFont="1" applyFill="1" applyBorder="1" applyAlignment="1">
      <alignment horizontal="left" vertical="center" wrapText="1"/>
    </xf>
    <xf numFmtId="0" fontId="2" fillId="0" borderId="1" xfId="4" applyNumberFormat="1" applyFont="1" applyFill="1" applyBorder="1" applyAlignment="1">
      <alignment vertical="center" wrapText="1"/>
    </xf>
    <xf numFmtId="0" fontId="18" fillId="0" borderId="1" xfId="0" applyNumberFormat="1" applyFont="1" applyFill="1" applyBorder="1" applyAlignment="1">
      <alignment horizontal="left" vertical="center" wrapText="1"/>
    </xf>
    <xf numFmtId="0" fontId="18" fillId="0" borderId="1" xfId="0" applyFont="1" applyFill="1" applyBorder="1" applyAlignment="1">
      <alignment horizontal="left" vertical="center" wrapText="1"/>
    </xf>
    <xf numFmtId="0" fontId="2" fillId="3" borderId="1" xfId="0" applyFont="1" applyFill="1" applyBorder="1" applyAlignment="1">
      <alignment vertical="center" wrapText="1"/>
    </xf>
    <xf numFmtId="0" fontId="16" fillId="0" borderId="1" xfId="0" applyFont="1" applyBorder="1" applyAlignment="1">
      <alignment horizontal="left" vertical="center" wrapText="1"/>
    </xf>
    <xf numFmtId="49" fontId="3" fillId="0" borderId="1" xfId="0" applyNumberFormat="1" applyFont="1" applyFill="1" applyBorder="1" applyAlignment="1">
      <alignment vertical="center" wrapText="1"/>
    </xf>
    <xf numFmtId="166" fontId="16" fillId="0" borderId="1" xfId="0" applyNumberFormat="1" applyFont="1" applyFill="1" applyBorder="1" applyAlignment="1">
      <alignment vertical="center" wrapText="1"/>
    </xf>
    <xf numFmtId="0" fontId="2" fillId="0" borderId="1" xfId="0" applyFont="1" applyFill="1" applyBorder="1" applyAlignment="1">
      <alignment horizontal="left" vertical="center" wrapText="1"/>
    </xf>
    <xf numFmtId="0" fontId="2" fillId="2" borderId="5" xfId="0" applyFont="1" applyFill="1" applyBorder="1" applyAlignment="1">
      <alignment horizontal="left" vertical="center" wrapText="1"/>
    </xf>
    <xf numFmtId="166" fontId="2" fillId="0" borderId="1" xfId="0" applyNumberFormat="1" applyFont="1" applyFill="1" applyBorder="1" applyAlignment="1">
      <alignment vertical="center" wrapText="1"/>
    </xf>
    <xf numFmtId="0" fontId="16" fillId="0" borderId="1" xfId="0" applyFont="1" applyFill="1" applyBorder="1" applyAlignment="1">
      <alignment vertical="center" wrapText="1"/>
    </xf>
    <xf numFmtId="49" fontId="2" fillId="0" borderId="6" xfId="0" applyNumberFormat="1" applyFont="1" applyFill="1" applyBorder="1" applyAlignment="1">
      <alignment vertical="center" wrapText="1"/>
    </xf>
    <xf numFmtId="0" fontId="3" fillId="0" borderId="1" xfId="0" applyNumberFormat="1" applyFont="1" applyBorder="1" applyAlignment="1">
      <alignment vertical="center" wrapText="1"/>
    </xf>
    <xf numFmtId="0" fontId="3" fillId="0" borderId="1" xfId="0" applyFont="1" applyFill="1" applyBorder="1" applyAlignment="1">
      <alignment horizontal="left" vertical="center" wrapText="1"/>
    </xf>
    <xf numFmtId="0" fontId="3" fillId="0" borderId="1" xfId="3" applyFont="1" applyFill="1" applyBorder="1" applyAlignment="1">
      <alignment vertical="center" wrapText="1"/>
    </xf>
    <xf numFmtId="0" fontId="2" fillId="0" borderId="1" xfId="3" applyFont="1" applyFill="1" applyBorder="1" applyAlignment="1">
      <alignment vertical="center" wrapText="1"/>
    </xf>
    <xf numFmtId="0" fontId="12" fillId="0" borderId="1" xfId="0" applyFont="1" applyBorder="1" applyAlignment="1">
      <alignment vertical="center" wrapText="1"/>
    </xf>
    <xf numFmtId="0" fontId="21" fillId="0" borderId="1" xfId="0" applyFont="1" applyBorder="1" applyAlignment="1">
      <alignment vertical="center" wrapText="1"/>
    </xf>
    <xf numFmtId="0" fontId="20" fillId="0" borderId="1" xfId="0" applyFont="1" applyBorder="1" applyAlignment="1">
      <alignment vertical="center" wrapText="1"/>
    </xf>
    <xf numFmtId="0" fontId="13" fillId="0" borderId="6" xfId="0" applyFont="1" applyBorder="1" applyAlignment="1">
      <alignment vertical="center" wrapText="1"/>
    </xf>
    <xf numFmtId="0" fontId="3" fillId="0" borderId="2" xfId="0" applyFont="1" applyBorder="1" applyAlignment="1">
      <alignment horizontal="center" wrapText="1"/>
    </xf>
    <xf numFmtId="164" fontId="2" fillId="0" borderId="1" xfId="0" applyNumberFormat="1" applyFont="1" applyFill="1" applyBorder="1" applyAlignment="1">
      <alignment horizontal="center" wrapText="1"/>
    </xf>
    <xf numFmtId="0" fontId="16" fillId="0" borderId="0" xfId="0" applyFont="1"/>
    <xf numFmtId="0" fontId="2" fillId="0" borderId="0" xfId="0" applyFont="1" applyAlignment="1">
      <alignment wrapText="1"/>
    </xf>
    <xf numFmtId="0" fontId="11" fillId="0" borderId="6" xfId="0" applyFont="1" applyFill="1" applyBorder="1" applyAlignment="1">
      <alignment horizontal="left" vertical="center" wrapText="1"/>
    </xf>
    <xf numFmtId="49" fontId="11" fillId="0" borderId="1" xfId="0" applyNumberFormat="1" applyFont="1" applyBorder="1" applyAlignment="1">
      <alignment horizontal="center" wrapText="1"/>
    </xf>
    <xf numFmtId="0" fontId="11" fillId="0" borderId="8" xfId="0" applyFont="1" applyFill="1" applyBorder="1" applyAlignment="1">
      <alignment vertical="center" wrapText="1"/>
    </xf>
    <xf numFmtId="0" fontId="11" fillId="0" borderId="1" xfId="4" applyNumberFormat="1" applyFont="1" applyFill="1" applyBorder="1" applyAlignment="1">
      <alignment vertical="center" wrapText="1"/>
    </xf>
    <xf numFmtId="49" fontId="11" fillId="0" borderId="1" xfId="0" applyNumberFormat="1" applyFont="1" applyFill="1" applyBorder="1" applyAlignment="1">
      <alignment vertical="center" wrapText="1"/>
    </xf>
    <xf numFmtId="0" fontId="2" fillId="0" borderId="8" xfId="0" applyFont="1" applyFill="1" applyBorder="1" applyAlignment="1">
      <alignment vertical="center" wrapText="1"/>
    </xf>
    <xf numFmtId="0" fontId="2" fillId="0" borderId="1" xfId="0" applyNumberFormat="1" applyFont="1" applyBorder="1" applyAlignment="1">
      <alignment horizontal="left" vertical="center" wrapText="1"/>
    </xf>
    <xf numFmtId="0" fontId="11" fillId="0" borderId="1" xfId="0" applyFont="1" applyFill="1" applyBorder="1" applyAlignment="1">
      <alignment horizontal="left" wrapText="1"/>
    </xf>
    <xf numFmtId="0" fontId="13" fillId="0" borderId="1" xfId="4" applyNumberFormat="1" applyFont="1" applyFill="1" applyBorder="1" applyAlignment="1">
      <alignment wrapText="1"/>
    </xf>
    <xf numFmtId="0" fontId="2" fillId="0" borderId="5" xfId="4" applyNumberFormat="1" applyFont="1" applyFill="1" applyBorder="1" applyAlignment="1">
      <alignment vertical="center" wrapText="1"/>
    </xf>
    <xf numFmtId="0" fontId="2" fillId="0" borderId="1" xfId="0" applyFont="1" applyBorder="1" applyAlignment="1">
      <alignment vertical="top" wrapText="1"/>
    </xf>
    <xf numFmtId="0" fontId="11" fillId="0" borderId="1" xfId="0" applyFont="1" applyBorder="1" applyAlignment="1">
      <alignment horizontal="center" wrapText="1"/>
    </xf>
    <xf numFmtId="0" fontId="11" fillId="0" borderId="1" xfId="0" applyFont="1" applyBorder="1" applyAlignment="1">
      <alignment vertical="center" wrapText="1"/>
    </xf>
    <xf numFmtId="0" fontId="18" fillId="0" borderId="1" xfId="0" applyFont="1" applyFill="1" applyBorder="1" applyAlignment="1">
      <alignment vertical="center" wrapText="1"/>
    </xf>
    <xf numFmtId="165" fontId="16" fillId="0" borderId="0" xfId="0" applyNumberFormat="1" applyFont="1" applyFill="1" applyBorder="1" applyAlignment="1">
      <alignment horizontal="center"/>
    </xf>
    <xf numFmtId="0" fontId="20" fillId="0" borderId="7" xfId="0" applyFont="1" applyBorder="1" applyAlignment="1">
      <alignment vertical="center" wrapText="1"/>
    </xf>
    <xf numFmtId="49" fontId="2" fillId="0" borderId="2" xfId="0" applyNumberFormat="1" applyFont="1" applyFill="1" applyBorder="1" applyAlignment="1">
      <alignment vertical="center" wrapText="1"/>
    </xf>
    <xf numFmtId="49" fontId="16" fillId="0" borderId="1" xfId="0" applyNumberFormat="1" applyFont="1" applyBorder="1" applyAlignment="1">
      <alignment horizontal="center"/>
    </xf>
    <xf numFmtId="49" fontId="11" fillId="0" borderId="6" xfId="0" applyNumberFormat="1" applyFont="1" applyFill="1" applyBorder="1" applyAlignment="1">
      <alignment vertical="center" wrapText="1"/>
    </xf>
    <xf numFmtId="0" fontId="2" fillId="0" borderId="6" xfId="4" applyNumberFormat="1" applyFont="1" applyFill="1" applyBorder="1" applyAlignment="1">
      <alignment vertical="center" wrapText="1"/>
    </xf>
    <xf numFmtId="49" fontId="17" fillId="0" borderId="1" xfId="0" applyNumberFormat="1" applyFont="1" applyFill="1" applyBorder="1" applyAlignment="1">
      <alignment vertical="center" wrapText="1"/>
    </xf>
    <xf numFmtId="49" fontId="17" fillId="0" borderId="1" xfId="0" applyNumberFormat="1" applyFont="1" applyFill="1" applyBorder="1" applyAlignment="1">
      <alignment horizontal="center" wrapText="1"/>
    </xf>
    <xf numFmtId="1" fontId="10" fillId="0" borderId="1" xfId="0" applyNumberFormat="1" applyFont="1" applyFill="1" applyBorder="1" applyAlignment="1" applyProtection="1">
      <alignment horizontal="center" vertical="center" wrapText="1"/>
      <protection locked="0"/>
    </xf>
    <xf numFmtId="0" fontId="3" fillId="0" borderId="0" xfId="2" applyFont="1" applyAlignment="1">
      <alignment horizontal="center" wrapText="1"/>
    </xf>
    <xf numFmtId="0" fontId="2" fillId="0" borderId="7" xfId="0" applyFont="1" applyBorder="1" applyAlignment="1">
      <alignment horizontal="center" vertical="top" wrapText="1"/>
    </xf>
    <xf numFmtId="0" fontId="2" fillId="0" borderId="2" xfId="0" applyFont="1" applyBorder="1" applyAlignment="1">
      <alignment horizontal="center" vertical="top" wrapText="1"/>
    </xf>
    <xf numFmtId="0" fontId="2" fillId="0" borderId="7" xfId="1" applyFont="1" applyBorder="1" applyAlignment="1" applyProtection="1">
      <alignment horizontal="center" vertical="top" wrapText="1"/>
    </xf>
    <xf numFmtId="0" fontId="2" fillId="0" borderId="2" xfId="1" applyFont="1" applyBorder="1" applyAlignment="1" applyProtection="1">
      <alignment horizontal="center" vertical="top" wrapText="1"/>
    </xf>
    <xf numFmtId="1" fontId="10" fillId="0" borderId="7" xfId="0" applyNumberFormat="1" applyFont="1" applyFill="1" applyBorder="1" applyAlignment="1" applyProtection="1">
      <alignment horizontal="center" vertical="center" wrapText="1"/>
      <protection locked="0"/>
    </xf>
    <xf numFmtId="1" fontId="10" fillId="0" borderId="2" xfId="0" applyNumberFormat="1" applyFont="1" applyFill="1" applyBorder="1" applyAlignment="1" applyProtection="1">
      <alignment horizontal="center" vertical="center" wrapText="1"/>
      <protection locked="0"/>
    </xf>
    <xf numFmtId="0" fontId="10" fillId="0" borderId="1" xfId="0" applyFont="1" applyFill="1" applyBorder="1" applyAlignment="1" applyProtection="1">
      <alignment horizontal="center" vertical="center" wrapText="1"/>
      <protection locked="0"/>
    </xf>
    <xf numFmtId="0" fontId="10" fillId="0" borderId="1" xfId="0" applyFont="1" applyFill="1" applyBorder="1" applyAlignment="1" applyProtection="1">
      <alignment horizontal="center" vertical="center"/>
      <protection locked="0"/>
    </xf>
  </cellXfs>
  <cellStyles count="5">
    <cellStyle name="Гиперссылка" xfId="1" builtinId="8"/>
    <cellStyle name="Обычный" xfId="0" builtinId="0"/>
    <cellStyle name="Обычный_Приложение 6" xfId="2"/>
    <cellStyle name="Обычный_Приложение 7" xfId="3"/>
    <cellStyle name="Финансовый [0]" xfId="4" builtin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indexed="45"/>
  </sheetPr>
  <dimension ref="A1:I970"/>
  <sheetViews>
    <sheetView tabSelected="1" view="pageBreakPreview" zoomScale="150" zoomScaleNormal="100" zoomScaleSheetLayoutView="150" workbookViewId="0">
      <selection activeCell="G663" sqref="G663"/>
    </sheetView>
  </sheetViews>
  <sheetFormatPr defaultRowHeight="12.75" x14ac:dyDescent="0.2"/>
  <cols>
    <col min="1" max="1" width="36.5703125" style="20" customWidth="1"/>
    <col min="2" max="2" width="17.140625" style="14" customWidth="1"/>
    <col min="3" max="3" width="9" style="14" customWidth="1"/>
    <col min="4" max="4" width="22.28515625" style="16" customWidth="1"/>
    <col min="5" max="5" width="15.5703125" style="14" hidden="1" customWidth="1"/>
    <col min="6" max="6" width="10.85546875" style="14" hidden="1" customWidth="1"/>
    <col min="7" max="16384" width="9.140625" style="14"/>
  </cols>
  <sheetData>
    <row r="1" spans="1:6" x14ac:dyDescent="0.2">
      <c r="A1" s="12"/>
      <c r="B1" s="13" t="s">
        <v>545</v>
      </c>
      <c r="C1" s="13"/>
      <c r="D1" s="15"/>
      <c r="E1" s="16"/>
      <c r="F1" s="15"/>
    </row>
    <row r="2" spans="1:6" x14ac:dyDescent="0.2">
      <c r="A2" s="12"/>
      <c r="B2" s="13" t="s">
        <v>541</v>
      </c>
      <c r="C2" s="13"/>
      <c r="D2" s="15"/>
      <c r="E2" s="16"/>
      <c r="F2" s="15"/>
    </row>
    <row r="3" spans="1:6" x14ac:dyDescent="0.2">
      <c r="A3" s="12"/>
      <c r="B3" s="13" t="s">
        <v>542</v>
      </c>
      <c r="C3" s="13"/>
      <c r="D3" s="15"/>
      <c r="E3" s="16"/>
      <c r="F3" s="15"/>
    </row>
    <row r="4" spans="1:6" x14ac:dyDescent="0.2">
      <c r="A4" s="12"/>
      <c r="B4" s="12" t="s">
        <v>543</v>
      </c>
      <c r="C4" s="12"/>
      <c r="D4" s="15"/>
      <c r="E4" s="16"/>
      <c r="F4" s="15"/>
    </row>
    <row r="5" spans="1:6" x14ac:dyDescent="0.2">
      <c r="A5" s="12"/>
      <c r="B5" s="12" t="s">
        <v>544</v>
      </c>
      <c r="C5" s="12"/>
      <c r="D5" s="15"/>
      <c r="E5" s="16"/>
      <c r="F5" s="15"/>
    </row>
    <row r="6" spans="1:6" x14ac:dyDescent="0.2">
      <c r="A6" s="12"/>
      <c r="B6" s="12" t="s">
        <v>687</v>
      </c>
      <c r="C6" s="12"/>
      <c r="D6" s="15"/>
      <c r="E6" s="16"/>
      <c r="F6" s="15"/>
    </row>
    <row r="7" spans="1:6" x14ac:dyDescent="0.2">
      <c r="A7" s="12"/>
      <c r="C7" s="13"/>
      <c r="D7" s="15"/>
      <c r="E7" s="16"/>
      <c r="F7" s="15"/>
    </row>
    <row r="8" spans="1:6" ht="51" customHeight="1" x14ac:dyDescent="0.2">
      <c r="A8" s="116" t="s">
        <v>555</v>
      </c>
      <c r="B8" s="116"/>
      <c r="C8" s="116"/>
      <c r="D8" s="116"/>
      <c r="F8" s="15"/>
    </row>
    <row r="9" spans="1:6" x14ac:dyDescent="0.2">
      <c r="A9" s="18"/>
      <c r="B9" s="19"/>
      <c r="C9" s="21"/>
      <c r="D9" s="16" t="s">
        <v>45</v>
      </c>
      <c r="F9" s="15"/>
    </row>
    <row r="10" spans="1:6" ht="12.75" customHeight="1" x14ac:dyDescent="0.2">
      <c r="A10" s="123" t="s">
        <v>53</v>
      </c>
      <c r="B10" s="117" t="s">
        <v>52</v>
      </c>
      <c r="C10" s="119" t="s">
        <v>43</v>
      </c>
      <c r="D10" s="121" t="s">
        <v>100</v>
      </c>
      <c r="E10" s="115" t="s">
        <v>79</v>
      </c>
      <c r="F10" s="115" t="s">
        <v>135</v>
      </c>
    </row>
    <row r="11" spans="1:6" x14ac:dyDescent="0.2">
      <c r="A11" s="124"/>
      <c r="B11" s="118"/>
      <c r="C11" s="120"/>
      <c r="D11" s="122"/>
      <c r="E11" s="115"/>
      <c r="F11" s="115"/>
    </row>
    <row r="12" spans="1:6" x14ac:dyDescent="0.2">
      <c r="A12" s="22">
        <v>1</v>
      </c>
      <c r="B12" s="23">
        <v>2</v>
      </c>
      <c r="C12" s="23">
        <v>3</v>
      </c>
      <c r="D12" s="22">
        <v>4</v>
      </c>
    </row>
    <row r="13" spans="1:6" ht="63.75" x14ac:dyDescent="0.2">
      <c r="A13" s="50" t="s">
        <v>137</v>
      </c>
      <c r="B13" s="89" t="s">
        <v>556</v>
      </c>
      <c r="C13" s="47"/>
      <c r="D13" s="8">
        <f>SUM(D14+D23+D27+D49+D61+D71+D75)</f>
        <v>59464.800000000003</v>
      </c>
      <c r="E13" s="8">
        <f>SUM(E14+E23+E27+E49+E61+E75)</f>
        <v>0</v>
      </c>
      <c r="F13" s="8">
        <f>SUM(F14+F23+F27+F49+F61+F75)</f>
        <v>0</v>
      </c>
    </row>
    <row r="14" spans="1:6" ht="25.5" x14ac:dyDescent="0.2">
      <c r="A14" s="51" t="s">
        <v>80</v>
      </c>
      <c r="B14" s="4" t="s">
        <v>222</v>
      </c>
      <c r="C14" s="3"/>
      <c r="D14" s="5">
        <f>SUM(D15+D20)</f>
        <v>1837.5</v>
      </c>
      <c r="E14" s="5">
        <f>SUM(E15+E20)</f>
        <v>0</v>
      </c>
      <c r="F14" s="5">
        <f>SUM(F15+F20)</f>
        <v>0</v>
      </c>
    </row>
    <row r="15" spans="1:6" ht="51" x14ac:dyDescent="0.2">
      <c r="A15" s="52" t="s">
        <v>561</v>
      </c>
      <c r="B15" s="4" t="s">
        <v>562</v>
      </c>
      <c r="C15" s="3"/>
      <c r="D15" s="5">
        <f>SUM(D16+D18)</f>
        <v>607.9</v>
      </c>
      <c r="E15" s="5">
        <f t="shared" ref="D15:F18" si="0">SUM(E16)</f>
        <v>0</v>
      </c>
      <c r="F15" s="5">
        <f t="shared" si="0"/>
        <v>0</v>
      </c>
    </row>
    <row r="16" spans="1:6" ht="25.5" x14ac:dyDescent="0.2">
      <c r="A16" s="53" t="s">
        <v>94</v>
      </c>
      <c r="B16" s="4" t="s">
        <v>562</v>
      </c>
      <c r="C16" s="4" t="s">
        <v>87</v>
      </c>
      <c r="D16" s="5">
        <f t="shared" si="0"/>
        <v>533.9</v>
      </c>
      <c r="E16" s="5">
        <f t="shared" si="0"/>
        <v>0</v>
      </c>
      <c r="F16" s="5">
        <f t="shared" si="0"/>
        <v>0</v>
      </c>
    </row>
    <row r="17" spans="1:6" ht="25.5" x14ac:dyDescent="0.2">
      <c r="A17" s="54" t="s">
        <v>56</v>
      </c>
      <c r="B17" s="4" t="s">
        <v>562</v>
      </c>
      <c r="C17" s="4" t="s">
        <v>58</v>
      </c>
      <c r="D17" s="5">
        <v>533.9</v>
      </c>
      <c r="E17" s="5"/>
      <c r="F17" s="5"/>
    </row>
    <row r="18" spans="1:6" ht="25.5" x14ac:dyDescent="0.2">
      <c r="A18" s="54" t="s">
        <v>95</v>
      </c>
      <c r="B18" s="4" t="s">
        <v>562</v>
      </c>
      <c r="C18" s="4" t="s">
        <v>91</v>
      </c>
      <c r="D18" s="5">
        <f t="shared" si="0"/>
        <v>74</v>
      </c>
      <c r="E18" s="5"/>
      <c r="F18" s="5"/>
    </row>
    <row r="19" spans="1:6" x14ac:dyDescent="0.2">
      <c r="A19" s="54" t="s">
        <v>630</v>
      </c>
      <c r="B19" s="4" t="s">
        <v>562</v>
      </c>
      <c r="C19" s="4" t="s">
        <v>631</v>
      </c>
      <c r="D19" s="5">
        <v>74</v>
      </c>
      <c r="E19" s="5"/>
      <c r="F19" s="5"/>
    </row>
    <row r="20" spans="1:6" ht="38.25" x14ac:dyDescent="0.2">
      <c r="A20" s="54" t="s">
        <v>245</v>
      </c>
      <c r="B20" s="4" t="s">
        <v>246</v>
      </c>
      <c r="C20" s="4"/>
      <c r="D20" s="5">
        <f>SUM(D21)</f>
        <v>1229.5999999999999</v>
      </c>
      <c r="E20" s="5"/>
      <c r="F20" s="5"/>
    </row>
    <row r="21" spans="1:6" ht="25.5" x14ac:dyDescent="0.2">
      <c r="A21" s="53" t="s">
        <v>94</v>
      </c>
      <c r="B21" s="4" t="s">
        <v>246</v>
      </c>
      <c r="C21" s="4" t="s">
        <v>87</v>
      </c>
      <c r="D21" s="5">
        <f>SUM(D22)</f>
        <v>1229.5999999999999</v>
      </c>
      <c r="E21" s="5"/>
      <c r="F21" s="5"/>
    </row>
    <row r="22" spans="1:6" ht="25.5" x14ac:dyDescent="0.2">
      <c r="A22" s="54" t="s">
        <v>56</v>
      </c>
      <c r="B22" s="4" t="s">
        <v>246</v>
      </c>
      <c r="C22" s="4" t="s">
        <v>58</v>
      </c>
      <c r="D22" s="5">
        <v>1229.5999999999999</v>
      </c>
      <c r="E22" s="5"/>
      <c r="F22" s="5"/>
    </row>
    <row r="23" spans="1:6" ht="63.75" x14ac:dyDescent="0.2">
      <c r="A23" s="51" t="s">
        <v>84</v>
      </c>
      <c r="B23" s="4" t="s">
        <v>224</v>
      </c>
      <c r="C23" s="3"/>
      <c r="D23" s="5">
        <f>SUM(D25)</f>
        <v>14245</v>
      </c>
      <c r="E23" s="5">
        <f>SUM(E25)</f>
        <v>0</v>
      </c>
      <c r="F23" s="5">
        <f>SUM(F25)</f>
        <v>0</v>
      </c>
    </row>
    <row r="24" spans="1:6" ht="89.25" x14ac:dyDescent="0.2">
      <c r="A24" s="51" t="s">
        <v>223</v>
      </c>
      <c r="B24" s="4" t="s">
        <v>225</v>
      </c>
      <c r="C24" s="3"/>
      <c r="D24" s="5">
        <f t="shared" ref="D24:F25" si="1">SUM(D25)</f>
        <v>14245</v>
      </c>
      <c r="E24" s="5">
        <f t="shared" si="1"/>
        <v>0</v>
      </c>
      <c r="F24" s="5">
        <f t="shared" si="1"/>
        <v>0</v>
      </c>
    </row>
    <row r="25" spans="1:6" ht="25.5" x14ac:dyDescent="0.2">
      <c r="A25" s="53" t="s">
        <v>94</v>
      </c>
      <c r="B25" s="4" t="s">
        <v>225</v>
      </c>
      <c r="C25" s="4" t="s">
        <v>87</v>
      </c>
      <c r="D25" s="5">
        <f t="shared" si="1"/>
        <v>14245</v>
      </c>
      <c r="E25" s="5">
        <f t="shared" si="1"/>
        <v>0</v>
      </c>
      <c r="F25" s="5">
        <f t="shared" si="1"/>
        <v>0</v>
      </c>
    </row>
    <row r="26" spans="1:6" ht="25.5" x14ac:dyDescent="0.2">
      <c r="A26" s="54" t="s">
        <v>56</v>
      </c>
      <c r="B26" s="4" t="s">
        <v>225</v>
      </c>
      <c r="C26" s="4" t="s">
        <v>58</v>
      </c>
      <c r="D26" s="5">
        <v>14245</v>
      </c>
      <c r="E26" s="5"/>
      <c r="F26" s="5"/>
    </row>
    <row r="27" spans="1:6" ht="38.25" x14ac:dyDescent="0.2">
      <c r="A27" s="54" t="s">
        <v>83</v>
      </c>
      <c r="B27" s="4" t="s">
        <v>232</v>
      </c>
      <c r="C27" s="4"/>
      <c r="D27" s="5">
        <f>SUM(D28+D33+D38+D43+D46)</f>
        <v>20013.3</v>
      </c>
      <c r="E27" s="5">
        <f>SUM(E28+E33+E38+E43+E46)</f>
        <v>0</v>
      </c>
      <c r="F27" s="5">
        <f>SUM(F28+F33+F38+F43+F46)</f>
        <v>0</v>
      </c>
    </row>
    <row r="28" spans="1:6" ht="25.5" x14ac:dyDescent="0.2">
      <c r="A28" s="55" t="s">
        <v>226</v>
      </c>
      <c r="B28" s="4" t="s">
        <v>227</v>
      </c>
      <c r="C28" s="3"/>
      <c r="D28" s="5">
        <f>SUM(D29+D31)</f>
        <v>7616.2</v>
      </c>
      <c r="E28" s="5">
        <f>SUM(E29+E31)</f>
        <v>0</v>
      </c>
      <c r="F28" s="5">
        <f>SUM(F29+F31)</f>
        <v>0</v>
      </c>
    </row>
    <row r="29" spans="1:6" ht="25.5" x14ac:dyDescent="0.2">
      <c r="A29" s="53" t="s">
        <v>94</v>
      </c>
      <c r="B29" s="4" t="s">
        <v>227</v>
      </c>
      <c r="C29" s="4" t="s">
        <v>87</v>
      </c>
      <c r="D29" s="5">
        <f t="shared" ref="D29:F31" si="2">SUM(D30)</f>
        <v>58.4</v>
      </c>
      <c r="E29" s="5">
        <f t="shared" si="2"/>
        <v>0</v>
      </c>
      <c r="F29" s="5">
        <f t="shared" si="2"/>
        <v>0</v>
      </c>
    </row>
    <row r="30" spans="1:6" ht="25.5" x14ac:dyDescent="0.2">
      <c r="A30" s="54" t="s">
        <v>56</v>
      </c>
      <c r="B30" s="4" t="s">
        <v>227</v>
      </c>
      <c r="C30" s="4" t="s">
        <v>58</v>
      </c>
      <c r="D30" s="5">
        <v>58.4</v>
      </c>
      <c r="E30" s="5"/>
      <c r="F30" s="5"/>
    </row>
    <row r="31" spans="1:6" ht="25.5" x14ac:dyDescent="0.2">
      <c r="A31" s="54" t="s">
        <v>95</v>
      </c>
      <c r="B31" s="4" t="s">
        <v>227</v>
      </c>
      <c r="C31" s="4" t="s">
        <v>91</v>
      </c>
      <c r="D31" s="5">
        <f t="shared" si="2"/>
        <v>7557.8</v>
      </c>
      <c r="E31" s="5">
        <f t="shared" si="2"/>
        <v>0</v>
      </c>
      <c r="F31" s="5">
        <f t="shared" si="2"/>
        <v>0</v>
      </c>
    </row>
    <row r="32" spans="1:6" ht="25.5" x14ac:dyDescent="0.2">
      <c r="A32" s="51" t="s">
        <v>69</v>
      </c>
      <c r="B32" s="4" t="s">
        <v>227</v>
      </c>
      <c r="C32" s="4" t="s">
        <v>67</v>
      </c>
      <c r="D32" s="5">
        <v>7557.8</v>
      </c>
      <c r="E32" s="5"/>
      <c r="F32" s="5"/>
    </row>
    <row r="33" spans="1:6" ht="25.5" x14ac:dyDescent="0.2">
      <c r="A33" s="54" t="s">
        <v>228</v>
      </c>
      <c r="B33" s="4" t="s">
        <v>230</v>
      </c>
      <c r="C33" s="3"/>
      <c r="D33" s="5">
        <f>SUM(D34+D36)</f>
        <v>569.69999999999993</v>
      </c>
      <c r="E33" s="5">
        <f>SUM(E36)</f>
        <v>0</v>
      </c>
      <c r="F33" s="5">
        <f>SUM(F36)</f>
        <v>0</v>
      </c>
    </row>
    <row r="34" spans="1:6" ht="25.5" x14ac:dyDescent="0.2">
      <c r="A34" s="53" t="s">
        <v>94</v>
      </c>
      <c r="B34" s="4" t="s">
        <v>230</v>
      </c>
      <c r="C34" s="4" t="s">
        <v>87</v>
      </c>
      <c r="D34" s="5">
        <f t="shared" ref="D34" si="3">SUM(D35)</f>
        <v>3.8</v>
      </c>
      <c r="E34" s="5"/>
      <c r="F34" s="5"/>
    </row>
    <row r="35" spans="1:6" ht="25.5" x14ac:dyDescent="0.2">
      <c r="A35" s="54" t="s">
        <v>56</v>
      </c>
      <c r="B35" s="4" t="s">
        <v>230</v>
      </c>
      <c r="C35" s="4" t="s">
        <v>58</v>
      </c>
      <c r="D35" s="5">
        <v>3.8</v>
      </c>
      <c r="E35" s="5"/>
      <c r="F35" s="5"/>
    </row>
    <row r="36" spans="1:6" ht="25.5" x14ac:dyDescent="0.2">
      <c r="A36" s="54" t="s">
        <v>95</v>
      </c>
      <c r="B36" s="4" t="s">
        <v>230</v>
      </c>
      <c r="C36" s="4" t="s">
        <v>91</v>
      </c>
      <c r="D36" s="5">
        <f t="shared" ref="D36:F36" si="4">SUM(D37)</f>
        <v>565.9</v>
      </c>
      <c r="E36" s="5">
        <f t="shared" si="4"/>
        <v>0</v>
      </c>
      <c r="F36" s="5">
        <f t="shared" si="4"/>
        <v>0</v>
      </c>
    </row>
    <row r="37" spans="1:6" ht="25.5" x14ac:dyDescent="0.2">
      <c r="A37" s="51" t="s">
        <v>69</v>
      </c>
      <c r="B37" s="4" t="s">
        <v>230</v>
      </c>
      <c r="C37" s="4" t="s">
        <v>67</v>
      </c>
      <c r="D37" s="5">
        <v>565.9</v>
      </c>
      <c r="E37" s="5"/>
      <c r="F37" s="5"/>
    </row>
    <row r="38" spans="1:6" ht="76.5" x14ac:dyDescent="0.2">
      <c r="A38" s="56" t="s">
        <v>229</v>
      </c>
      <c r="B38" s="4" t="s">
        <v>231</v>
      </c>
      <c r="C38" s="4"/>
      <c r="D38" s="5">
        <f>SUM(D39+D41)</f>
        <v>1216.4000000000001</v>
      </c>
      <c r="E38" s="5">
        <f>SUM(E39+E41)</f>
        <v>0</v>
      </c>
      <c r="F38" s="5">
        <f>SUM(F39+F41)</f>
        <v>0</v>
      </c>
    </row>
    <row r="39" spans="1:6" ht="25.5" x14ac:dyDescent="0.2">
      <c r="A39" s="53" t="s">
        <v>94</v>
      </c>
      <c r="B39" s="4" t="s">
        <v>231</v>
      </c>
      <c r="C39" s="4" t="s">
        <v>87</v>
      </c>
      <c r="D39" s="5">
        <f>SUM(D40)</f>
        <v>7.7</v>
      </c>
      <c r="E39" s="5">
        <f>SUM(E40)</f>
        <v>0</v>
      </c>
      <c r="F39" s="5">
        <f>SUM(F40)</f>
        <v>0</v>
      </c>
    </row>
    <row r="40" spans="1:6" ht="25.5" x14ac:dyDescent="0.2">
      <c r="A40" s="54" t="s">
        <v>56</v>
      </c>
      <c r="B40" s="4" t="s">
        <v>231</v>
      </c>
      <c r="C40" s="4" t="s">
        <v>58</v>
      </c>
      <c r="D40" s="5">
        <v>7.7</v>
      </c>
      <c r="E40" s="5"/>
      <c r="F40" s="5"/>
    </row>
    <row r="41" spans="1:6" ht="25.5" x14ac:dyDescent="0.2">
      <c r="A41" s="54" t="s">
        <v>95</v>
      </c>
      <c r="B41" s="4" t="s">
        <v>231</v>
      </c>
      <c r="C41" s="4" t="s">
        <v>91</v>
      </c>
      <c r="D41" s="5">
        <f>SUM(D42)</f>
        <v>1208.7</v>
      </c>
      <c r="E41" s="5">
        <f>SUM(E42)</f>
        <v>0</v>
      </c>
      <c r="F41" s="5">
        <f>SUM(F42)</f>
        <v>0</v>
      </c>
    </row>
    <row r="42" spans="1:6" ht="25.5" x14ac:dyDescent="0.2">
      <c r="A42" s="51" t="s">
        <v>69</v>
      </c>
      <c r="B42" s="4" t="s">
        <v>231</v>
      </c>
      <c r="C42" s="4" t="s">
        <v>67</v>
      </c>
      <c r="D42" s="5">
        <v>1208.7</v>
      </c>
      <c r="E42" s="5"/>
      <c r="F42" s="5"/>
    </row>
    <row r="43" spans="1:6" ht="25.5" x14ac:dyDescent="0.2">
      <c r="A43" s="48" t="s">
        <v>219</v>
      </c>
      <c r="B43" s="4" t="s">
        <v>220</v>
      </c>
      <c r="C43" s="4"/>
      <c r="D43" s="5">
        <f t="shared" ref="D43:F47" si="5">SUM(D44)</f>
        <v>2122</v>
      </c>
      <c r="E43" s="5">
        <f t="shared" si="5"/>
        <v>0</v>
      </c>
      <c r="F43" s="5">
        <f t="shared" si="5"/>
        <v>0</v>
      </c>
    </row>
    <row r="44" spans="1:6" x14ac:dyDescent="0.2">
      <c r="A44" s="57" t="s">
        <v>101</v>
      </c>
      <c r="B44" s="4" t="s">
        <v>220</v>
      </c>
      <c r="C44" s="4" t="s">
        <v>63</v>
      </c>
      <c r="D44" s="5">
        <f t="shared" si="5"/>
        <v>2122</v>
      </c>
      <c r="E44" s="5">
        <f t="shared" si="5"/>
        <v>0</v>
      </c>
      <c r="F44" s="5">
        <f t="shared" si="5"/>
        <v>0</v>
      </c>
    </row>
    <row r="45" spans="1:6" ht="38.25" x14ac:dyDescent="0.2">
      <c r="A45" s="57" t="s">
        <v>96</v>
      </c>
      <c r="B45" s="4" t="s">
        <v>220</v>
      </c>
      <c r="C45" s="4" t="s">
        <v>86</v>
      </c>
      <c r="D45" s="5">
        <v>2122</v>
      </c>
      <c r="E45" s="7"/>
      <c r="F45" s="7"/>
    </row>
    <row r="46" spans="1:6" ht="25.5" x14ac:dyDescent="0.2">
      <c r="A46" s="48" t="s">
        <v>219</v>
      </c>
      <c r="B46" s="4" t="s">
        <v>221</v>
      </c>
      <c r="C46" s="4"/>
      <c r="D46" s="5">
        <f t="shared" si="5"/>
        <v>8489</v>
      </c>
      <c r="E46" s="5">
        <f t="shared" si="5"/>
        <v>0</v>
      </c>
      <c r="F46" s="5">
        <f t="shared" si="5"/>
        <v>0</v>
      </c>
    </row>
    <row r="47" spans="1:6" x14ac:dyDescent="0.2">
      <c r="A47" s="57" t="s">
        <v>101</v>
      </c>
      <c r="B47" s="4" t="s">
        <v>221</v>
      </c>
      <c r="C47" s="4" t="s">
        <v>63</v>
      </c>
      <c r="D47" s="5">
        <f t="shared" si="5"/>
        <v>8489</v>
      </c>
      <c r="E47" s="5">
        <f t="shared" si="5"/>
        <v>0</v>
      </c>
      <c r="F47" s="5">
        <f t="shared" si="5"/>
        <v>0</v>
      </c>
    </row>
    <row r="48" spans="1:6" ht="38.25" x14ac:dyDescent="0.2">
      <c r="A48" s="57" t="s">
        <v>96</v>
      </c>
      <c r="B48" s="4" t="s">
        <v>221</v>
      </c>
      <c r="C48" s="4" t="s">
        <v>86</v>
      </c>
      <c r="D48" s="5">
        <v>8489</v>
      </c>
      <c r="E48" s="7"/>
      <c r="F48" s="7"/>
    </row>
    <row r="49" spans="1:6" ht="38.25" x14ac:dyDescent="0.2">
      <c r="A49" s="57" t="s">
        <v>233</v>
      </c>
      <c r="B49" s="94" t="s">
        <v>235</v>
      </c>
      <c r="C49" s="94"/>
      <c r="D49" s="43">
        <f>SUM(D50+D53+D56)</f>
        <v>6229.5</v>
      </c>
      <c r="E49" s="35">
        <f>SUM(E56+E59)</f>
        <v>0</v>
      </c>
      <c r="F49" s="35">
        <f>SUM(F56+F59)</f>
        <v>0</v>
      </c>
    </row>
    <row r="50" spans="1:6" ht="127.5" x14ac:dyDescent="0.2">
      <c r="A50" s="93" t="s">
        <v>401</v>
      </c>
      <c r="B50" s="94" t="s">
        <v>598</v>
      </c>
      <c r="C50" s="94"/>
      <c r="D50" s="43">
        <f t="shared" ref="D50:D51" si="6">SUM(D51)</f>
        <v>451.4</v>
      </c>
      <c r="E50" s="35"/>
      <c r="F50" s="35"/>
    </row>
    <row r="51" spans="1:6" ht="25.5" x14ac:dyDescent="0.2">
      <c r="A51" s="96" t="s">
        <v>94</v>
      </c>
      <c r="B51" s="94" t="s">
        <v>598</v>
      </c>
      <c r="C51" s="94" t="s">
        <v>87</v>
      </c>
      <c r="D51" s="43">
        <f t="shared" si="6"/>
        <v>451.4</v>
      </c>
      <c r="E51" s="35"/>
      <c r="F51" s="35"/>
    </row>
    <row r="52" spans="1:6" ht="25.5" x14ac:dyDescent="0.2">
      <c r="A52" s="97" t="s">
        <v>56</v>
      </c>
      <c r="B52" s="94" t="s">
        <v>598</v>
      </c>
      <c r="C52" s="94" t="s">
        <v>58</v>
      </c>
      <c r="D52" s="5">
        <v>451.4</v>
      </c>
      <c r="E52" s="35"/>
      <c r="F52" s="35"/>
    </row>
    <row r="53" spans="1:6" ht="38.25" x14ac:dyDescent="0.2">
      <c r="A53" s="111" t="s">
        <v>677</v>
      </c>
      <c r="B53" s="94" t="s">
        <v>678</v>
      </c>
      <c r="C53" s="94"/>
      <c r="D53" s="43">
        <f t="shared" ref="D53:D54" si="7">SUM(D54)</f>
        <v>472.6</v>
      </c>
      <c r="E53" s="35"/>
      <c r="F53" s="35"/>
    </row>
    <row r="54" spans="1:6" ht="25.5" x14ac:dyDescent="0.2">
      <c r="A54" s="96" t="s">
        <v>94</v>
      </c>
      <c r="B54" s="94" t="s">
        <v>678</v>
      </c>
      <c r="C54" s="94" t="s">
        <v>87</v>
      </c>
      <c r="D54" s="43">
        <f t="shared" si="7"/>
        <v>472.6</v>
      </c>
      <c r="E54" s="35"/>
      <c r="F54" s="35"/>
    </row>
    <row r="55" spans="1:6" ht="25.5" x14ac:dyDescent="0.2">
      <c r="A55" s="97" t="s">
        <v>56</v>
      </c>
      <c r="B55" s="94" t="s">
        <v>678</v>
      </c>
      <c r="C55" s="94" t="s">
        <v>58</v>
      </c>
      <c r="D55" s="5">
        <v>472.6</v>
      </c>
      <c r="E55" s="35"/>
      <c r="F55" s="35"/>
    </row>
    <row r="56" spans="1:6" ht="89.25" x14ac:dyDescent="0.2">
      <c r="A56" s="95" t="s">
        <v>234</v>
      </c>
      <c r="B56" s="94" t="s">
        <v>236</v>
      </c>
      <c r="C56" s="94"/>
      <c r="D56" s="43">
        <f>SUM(D57+D59)</f>
        <v>5305.5</v>
      </c>
      <c r="E56" s="35">
        <f t="shared" ref="D56:F57" si="8">SUM(E57)</f>
        <v>0</v>
      </c>
      <c r="F56" s="35">
        <f t="shared" si="8"/>
        <v>0</v>
      </c>
    </row>
    <row r="57" spans="1:6" ht="25.5" x14ac:dyDescent="0.2">
      <c r="A57" s="96" t="s">
        <v>94</v>
      </c>
      <c r="B57" s="94" t="s">
        <v>236</v>
      </c>
      <c r="C57" s="94" t="s">
        <v>87</v>
      </c>
      <c r="D57" s="43">
        <f t="shared" si="8"/>
        <v>3716</v>
      </c>
      <c r="E57" s="35">
        <f t="shared" si="8"/>
        <v>0</v>
      </c>
      <c r="F57" s="35">
        <f t="shared" si="8"/>
        <v>0</v>
      </c>
    </row>
    <row r="58" spans="1:6" ht="25.5" x14ac:dyDescent="0.2">
      <c r="A58" s="97" t="s">
        <v>56</v>
      </c>
      <c r="B58" s="94" t="s">
        <v>236</v>
      </c>
      <c r="C58" s="94" t="s">
        <v>58</v>
      </c>
      <c r="D58" s="43">
        <v>3716</v>
      </c>
      <c r="E58" s="36"/>
      <c r="F58" s="36"/>
    </row>
    <row r="59" spans="1:6" ht="38.25" x14ac:dyDescent="0.2">
      <c r="A59" s="56" t="s">
        <v>97</v>
      </c>
      <c r="B59" s="4" t="s">
        <v>236</v>
      </c>
      <c r="C59" s="4" t="s">
        <v>88</v>
      </c>
      <c r="D59" s="5">
        <f>SUM(D60)</f>
        <v>1589.5</v>
      </c>
      <c r="E59" s="31">
        <f>SUM(E60)</f>
        <v>0</v>
      </c>
      <c r="F59" s="31">
        <f>SUM(F60)</f>
        <v>0</v>
      </c>
    </row>
    <row r="60" spans="1:6" ht="25.5" x14ac:dyDescent="0.2">
      <c r="A60" s="76" t="s">
        <v>62</v>
      </c>
      <c r="B60" s="4" t="s">
        <v>236</v>
      </c>
      <c r="C60" s="4" t="s">
        <v>59</v>
      </c>
      <c r="D60" s="5">
        <v>1589.5</v>
      </c>
      <c r="E60" s="32"/>
      <c r="F60" s="32"/>
    </row>
    <row r="61" spans="1:6" ht="38.25" x14ac:dyDescent="0.2">
      <c r="A61" s="54" t="s">
        <v>103</v>
      </c>
      <c r="B61" s="4" t="s">
        <v>238</v>
      </c>
      <c r="C61" s="3"/>
      <c r="D61" s="5">
        <f>SUM(D62+D65+D68)</f>
        <v>3044</v>
      </c>
      <c r="E61" s="5">
        <f>SUM(E62+E65+E68)</f>
        <v>0</v>
      </c>
      <c r="F61" s="5">
        <f>SUM(F62+F65+F68)</f>
        <v>0</v>
      </c>
    </row>
    <row r="62" spans="1:6" ht="51" x14ac:dyDescent="0.2">
      <c r="A62" s="52" t="s">
        <v>563</v>
      </c>
      <c r="B62" s="4" t="s">
        <v>564</v>
      </c>
      <c r="C62" s="3"/>
      <c r="D62" s="5">
        <f t="shared" ref="D62:F63" si="9">SUM(D63)</f>
        <v>404</v>
      </c>
      <c r="E62" s="5">
        <f t="shared" si="9"/>
        <v>0</v>
      </c>
      <c r="F62" s="5">
        <f t="shared" si="9"/>
        <v>0</v>
      </c>
    </row>
    <row r="63" spans="1:6" ht="25.5" x14ac:dyDescent="0.2">
      <c r="A63" s="53" t="s">
        <v>94</v>
      </c>
      <c r="B63" s="4" t="s">
        <v>564</v>
      </c>
      <c r="C63" s="4" t="s">
        <v>87</v>
      </c>
      <c r="D63" s="5">
        <f t="shared" si="9"/>
        <v>404</v>
      </c>
      <c r="E63" s="30">
        <f t="shared" si="9"/>
        <v>0</v>
      </c>
      <c r="F63" s="30">
        <f t="shared" si="9"/>
        <v>0</v>
      </c>
    </row>
    <row r="64" spans="1:6" ht="25.5" x14ac:dyDescent="0.2">
      <c r="A64" s="54" t="s">
        <v>56</v>
      </c>
      <c r="B64" s="4" t="s">
        <v>564</v>
      </c>
      <c r="C64" s="4" t="s">
        <v>58</v>
      </c>
      <c r="D64" s="5">
        <v>404</v>
      </c>
      <c r="E64" s="30"/>
      <c r="F64" s="30"/>
    </row>
    <row r="65" spans="1:6" ht="102" x14ac:dyDescent="0.2">
      <c r="A65" s="62" t="s">
        <v>237</v>
      </c>
      <c r="B65" s="4" t="s">
        <v>239</v>
      </c>
      <c r="C65" s="4"/>
      <c r="D65" s="5">
        <f t="shared" ref="D65:F66" si="10">SUM(D66)</f>
        <v>300</v>
      </c>
      <c r="E65" s="5">
        <f t="shared" si="10"/>
        <v>0</v>
      </c>
      <c r="F65" s="5">
        <f t="shared" si="10"/>
        <v>0</v>
      </c>
    </row>
    <row r="66" spans="1:6" ht="25.5" x14ac:dyDescent="0.2">
      <c r="A66" s="53" t="s">
        <v>94</v>
      </c>
      <c r="B66" s="4" t="s">
        <v>239</v>
      </c>
      <c r="C66" s="4" t="s">
        <v>87</v>
      </c>
      <c r="D66" s="5">
        <f t="shared" si="10"/>
        <v>300</v>
      </c>
      <c r="E66" s="5">
        <f t="shared" si="10"/>
        <v>0</v>
      </c>
      <c r="F66" s="5">
        <f t="shared" si="10"/>
        <v>0</v>
      </c>
    </row>
    <row r="67" spans="1:6" ht="25.5" x14ac:dyDescent="0.2">
      <c r="A67" s="54" t="s">
        <v>56</v>
      </c>
      <c r="B67" s="4" t="s">
        <v>239</v>
      </c>
      <c r="C67" s="4" t="s">
        <v>58</v>
      </c>
      <c r="D67" s="5">
        <v>300</v>
      </c>
      <c r="E67" s="30"/>
      <c r="F67" s="30"/>
    </row>
    <row r="68" spans="1:6" ht="102" x14ac:dyDescent="0.2">
      <c r="A68" s="62" t="s">
        <v>237</v>
      </c>
      <c r="B68" s="4" t="s">
        <v>240</v>
      </c>
      <c r="C68" s="4"/>
      <c r="D68" s="5">
        <f t="shared" ref="D68:F69" si="11">SUM(D69)</f>
        <v>2340</v>
      </c>
      <c r="E68" s="31">
        <f t="shared" si="11"/>
        <v>0</v>
      </c>
      <c r="F68" s="31">
        <f t="shared" si="11"/>
        <v>0</v>
      </c>
    </row>
    <row r="69" spans="1:6" ht="25.5" x14ac:dyDescent="0.2">
      <c r="A69" s="69" t="s">
        <v>94</v>
      </c>
      <c r="B69" s="4" t="s">
        <v>240</v>
      </c>
      <c r="C69" s="4" t="s">
        <v>87</v>
      </c>
      <c r="D69" s="5">
        <f t="shared" si="11"/>
        <v>2340</v>
      </c>
      <c r="E69" s="31">
        <f t="shared" si="11"/>
        <v>0</v>
      </c>
      <c r="F69" s="31">
        <f t="shared" si="11"/>
        <v>0</v>
      </c>
    </row>
    <row r="70" spans="1:6" ht="25.5" x14ac:dyDescent="0.2">
      <c r="A70" s="54" t="s">
        <v>56</v>
      </c>
      <c r="B70" s="4" t="s">
        <v>240</v>
      </c>
      <c r="C70" s="4" t="s">
        <v>58</v>
      </c>
      <c r="D70" s="5">
        <v>2340</v>
      </c>
      <c r="E70" s="31"/>
      <c r="F70" s="31"/>
    </row>
    <row r="71" spans="1:6" ht="38.25" x14ac:dyDescent="0.2">
      <c r="A71" s="54" t="s">
        <v>663</v>
      </c>
      <c r="B71" s="4" t="s">
        <v>665</v>
      </c>
      <c r="C71" s="4"/>
      <c r="D71" s="5">
        <f>SUM(D72)</f>
        <v>95.5</v>
      </c>
      <c r="E71" s="107"/>
      <c r="F71" s="107"/>
    </row>
    <row r="72" spans="1:6" ht="51" x14ac:dyDescent="0.2">
      <c r="A72" s="52" t="s">
        <v>664</v>
      </c>
      <c r="B72" s="4" t="s">
        <v>666</v>
      </c>
      <c r="C72" s="4"/>
      <c r="D72" s="5">
        <f>SUM(D73)</f>
        <v>95.5</v>
      </c>
      <c r="E72" s="107"/>
      <c r="F72" s="107"/>
    </row>
    <row r="73" spans="1:6" ht="25.5" x14ac:dyDescent="0.2">
      <c r="A73" s="53" t="s">
        <v>94</v>
      </c>
      <c r="B73" s="4" t="s">
        <v>666</v>
      </c>
      <c r="C73" s="4" t="s">
        <v>87</v>
      </c>
      <c r="D73" s="5">
        <f t="shared" ref="D73" si="12">SUM(D74)</f>
        <v>95.5</v>
      </c>
      <c r="E73" s="107"/>
      <c r="F73" s="107"/>
    </row>
    <row r="74" spans="1:6" ht="25.5" x14ac:dyDescent="0.2">
      <c r="A74" s="54" t="s">
        <v>56</v>
      </c>
      <c r="B74" s="4" t="s">
        <v>666</v>
      </c>
      <c r="C74" s="4" t="s">
        <v>58</v>
      </c>
      <c r="D74" s="5">
        <v>95.5</v>
      </c>
      <c r="E74" s="107"/>
      <c r="F74" s="107"/>
    </row>
    <row r="75" spans="1:6" ht="63.75" x14ac:dyDescent="0.2">
      <c r="A75" s="54" t="s">
        <v>104</v>
      </c>
      <c r="B75" s="4" t="s">
        <v>242</v>
      </c>
      <c r="C75" s="4"/>
      <c r="D75" s="5">
        <f>SUM(D76+D79)</f>
        <v>14000</v>
      </c>
    </row>
    <row r="76" spans="1:6" ht="51" x14ac:dyDescent="0.2">
      <c r="A76" s="56" t="s">
        <v>241</v>
      </c>
      <c r="B76" s="4" t="s">
        <v>244</v>
      </c>
      <c r="C76" s="4"/>
      <c r="D76" s="5">
        <f>SUM(D77)</f>
        <v>2000</v>
      </c>
    </row>
    <row r="77" spans="1:6" ht="25.5" x14ac:dyDescent="0.2">
      <c r="A77" s="53" t="s">
        <v>94</v>
      </c>
      <c r="B77" s="4" t="s">
        <v>244</v>
      </c>
      <c r="C77" s="4" t="s">
        <v>87</v>
      </c>
      <c r="D77" s="5">
        <f>SUM(D78)</f>
        <v>2000</v>
      </c>
    </row>
    <row r="78" spans="1:6" ht="25.5" x14ac:dyDescent="0.2">
      <c r="A78" s="54" t="s">
        <v>56</v>
      </c>
      <c r="B78" s="4" t="s">
        <v>244</v>
      </c>
      <c r="C78" s="4" t="s">
        <v>58</v>
      </c>
      <c r="D78" s="5">
        <v>2000</v>
      </c>
    </row>
    <row r="79" spans="1:6" ht="51" x14ac:dyDescent="0.2">
      <c r="A79" s="56" t="s">
        <v>546</v>
      </c>
      <c r="B79" s="4" t="s">
        <v>243</v>
      </c>
      <c r="C79" s="4"/>
      <c r="D79" s="5">
        <f>SUM(D80)</f>
        <v>12000</v>
      </c>
    </row>
    <row r="80" spans="1:6" x14ac:dyDescent="0.2">
      <c r="A80" s="54" t="s">
        <v>99</v>
      </c>
      <c r="B80" s="4" t="s">
        <v>243</v>
      </c>
      <c r="C80" s="4" t="s">
        <v>90</v>
      </c>
      <c r="D80" s="5">
        <f>SUM(D81)</f>
        <v>12000</v>
      </c>
    </row>
    <row r="81" spans="1:6" ht="51" x14ac:dyDescent="0.2">
      <c r="A81" s="65" t="s">
        <v>139</v>
      </c>
      <c r="B81" s="4" t="s">
        <v>243</v>
      </c>
      <c r="C81" s="4" t="s">
        <v>64</v>
      </c>
      <c r="D81" s="5">
        <v>12000</v>
      </c>
    </row>
    <row r="82" spans="1:6" ht="79.5" customHeight="1" x14ac:dyDescent="0.2">
      <c r="A82" s="50" t="s">
        <v>105</v>
      </c>
      <c r="B82" s="3" t="s">
        <v>249</v>
      </c>
      <c r="C82" s="3"/>
      <c r="D82" s="7">
        <f>SUM(D83+D104+D158+D187+D215)</f>
        <v>1168820.7</v>
      </c>
      <c r="E82" s="7">
        <f>SUM(E83+E104+E158+E187+E215)</f>
        <v>0</v>
      </c>
      <c r="F82" s="7">
        <f>SUM(F83+F104+F158+F187+F215)</f>
        <v>0</v>
      </c>
    </row>
    <row r="83" spans="1:6" ht="25.5" x14ac:dyDescent="0.2">
      <c r="A83" s="51" t="s">
        <v>565</v>
      </c>
      <c r="B83" s="4" t="s">
        <v>250</v>
      </c>
      <c r="C83" s="4"/>
      <c r="D83" s="5">
        <f>SUM(D84+D100)</f>
        <v>437608.60000000003</v>
      </c>
      <c r="E83" s="5">
        <f>SUM(E84+E100)</f>
        <v>0</v>
      </c>
      <c r="F83" s="5">
        <f>SUM(F84+F100)</f>
        <v>0</v>
      </c>
    </row>
    <row r="84" spans="1:6" ht="25.5" x14ac:dyDescent="0.2">
      <c r="A84" s="51" t="s">
        <v>106</v>
      </c>
      <c r="B84" s="4" t="s">
        <v>251</v>
      </c>
      <c r="C84" s="4"/>
      <c r="D84" s="5">
        <f>SUM(D85+D89+D92+D95)</f>
        <v>437606.10000000003</v>
      </c>
      <c r="E84" s="5">
        <f>SUM(E85+E89+E92+E95)</f>
        <v>0</v>
      </c>
      <c r="F84" s="5">
        <f>SUM(F85+F89+F92+F95)</f>
        <v>0</v>
      </c>
    </row>
    <row r="85" spans="1:6" ht="38.25" x14ac:dyDescent="0.2">
      <c r="A85" s="51" t="s">
        <v>210</v>
      </c>
      <c r="B85" s="4" t="s">
        <v>252</v>
      </c>
      <c r="C85" s="4"/>
      <c r="D85" s="5">
        <f>SUM(D86)</f>
        <v>102782.6</v>
      </c>
      <c r="E85" s="5">
        <f>SUM(E86)</f>
        <v>0</v>
      </c>
      <c r="F85" s="5">
        <f>SUM(F86)</f>
        <v>0</v>
      </c>
    </row>
    <row r="86" spans="1:6" ht="38.25" x14ac:dyDescent="0.2">
      <c r="A86" s="66" t="s">
        <v>97</v>
      </c>
      <c r="B86" s="4" t="s">
        <v>252</v>
      </c>
      <c r="C86" s="4" t="s">
        <v>88</v>
      </c>
      <c r="D86" s="5">
        <f>SUM(D87:D88)</f>
        <v>102782.6</v>
      </c>
      <c r="E86" s="5">
        <f>SUM(E87:E88)</f>
        <v>0</v>
      </c>
      <c r="F86" s="5">
        <f>SUM(F87:F88)</f>
        <v>0</v>
      </c>
    </row>
    <row r="87" spans="1:6" ht="51" x14ac:dyDescent="0.2">
      <c r="A87" s="57" t="s">
        <v>60</v>
      </c>
      <c r="B87" s="4" t="s">
        <v>252</v>
      </c>
      <c r="C87" s="4" t="s">
        <v>61</v>
      </c>
      <c r="D87" s="5">
        <v>91232.3</v>
      </c>
      <c r="E87" s="5"/>
      <c r="F87" s="5"/>
    </row>
    <row r="88" spans="1:6" ht="25.5" x14ac:dyDescent="0.2">
      <c r="A88" s="57" t="s">
        <v>62</v>
      </c>
      <c r="B88" s="4" t="s">
        <v>252</v>
      </c>
      <c r="C88" s="4" t="s">
        <v>59</v>
      </c>
      <c r="D88" s="5">
        <v>11550.3</v>
      </c>
      <c r="E88" s="5"/>
      <c r="F88" s="5"/>
    </row>
    <row r="89" spans="1:6" ht="38.25" x14ac:dyDescent="0.2">
      <c r="A89" s="51" t="s">
        <v>247</v>
      </c>
      <c r="B89" s="4" t="s">
        <v>253</v>
      </c>
      <c r="C89" s="4"/>
      <c r="D89" s="5">
        <f t="shared" ref="D89:F90" si="13">SUM(D90)</f>
        <v>117.1</v>
      </c>
      <c r="E89" s="5">
        <f t="shared" si="13"/>
        <v>0</v>
      </c>
      <c r="F89" s="5">
        <f t="shared" si="13"/>
        <v>0</v>
      </c>
    </row>
    <row r="90" spans="1:6" ht="25.5" x14ac:dyDescent="0.2">
      <c r="A90" s="53" t="s">
        <v>94</v>
      </c>
      <c r="B90" s="4" t="s">
        <v>253</v>
      </c>
      <c r="C90" s="4" t="s">
        <v>87</v>
      </c>
      <c r="D90" s="5">
        <f t="shared" si="13"/>
        <v>117.1</v>
      </c>
      <c r="E90" s="5">
        <f t="shared" si="13"/>
        <v>0</v>
      </c>
      <c r="F90" s="5">
        <f t="shared" si="13"/>
        <v>0</v>
      </c>
    </row>
    <row r="91" spans="1:6" ht="25.5" x14ac:dyDescent="0.2">
      <c r="A91" s="54" t="s">
        <v>56</v>
      </c>
      <c r="B91" s="4" t="s">
        <v>253</v>
      </c>
      <c r="C91" s="4" t="s">
        <v>58</v>
      </c>
      <c r="D91" s="5">
        <v>117.1</v>
      </c>
      <c r="E91" s="5"/>
      <c r="F91" s="5"/>
    </row>
    <row r="92" spans="1:6" ht="76.5" x14ac:dyDescent="0.2">
      <c r="A92" s="57" t="s">
        <v>248</v>
      </c>
      <c r="B92" s="2" t="s">
        <v>254</v>
      </c>
      <c r="C92" s="4"/>
      <c r="D92" s="5">
        <f t="shared" ref="D92:F93" si="14">SUM(D93)</f>
        <v>334706.40000000002</v>
      </c>
      <c r="E92" s="5">
        <f t="shared" si="14"/>
        <v>0</v>
      </c>
      <c r="F92" s="5">
        <f t="shared" si="14"/>
        <v>0</v>
      </c>
    </row>
    <row r="93" spans="1:6" ht="38.25" x14ac:dyDescent="0.2">
      <c r="A93" s="66" t="s">
        <v>97</v>
      </c>
      <c r="B93" s="2" t="s">
        <v>254</v>
      </c>
      <c r="C93" s="4" t="s">
        <v>88</v>
      </c>
      <c r="D93" s="5">
        <f t="shared" si="14"/>
        <v>334706.40000000002</v>
      </c>
      <c r="E93" s="5">
        <f t="shared" si="14"/>
        <v>0</v>
      </c>
      <c r="F93" s="5">
        <f t="shared" si="14"/>
        <v>0</v>
      </c>
    </row>
    <row r="94" spans="1:6" ht="51" x14ac:dyDescent="0.2">
      <c r="A94" s="57" t="s">
        <v>60</v>
      </c>
      <c r="B94" s="2" t="s">
        <v>254</v>
      </c>
      <c r="C94" s="4" t="s">
        <v>61</v>
      </c>
      <c r="D94" s="5">
        <v>334706.40000000002</v>
      </c>
      <c r="E94" s="5"/>
      <c r="F94" s="5"/>
    </row>
    <row r="95" spans="1:6" ht="51" hidden="1" x14ac:dyDescent="0.2">
      <c r="A95" s="60" t="s">
        <v>261</v>
      </c>
      <c r="B95" s="38" t="s">
        <v>255</v>
      </c>
      <c r="C95" s="37"/>
      <c r="D95" s="31">
        <f>SUM(D96+D98)</f>
        <v>0</v>
      </c>
      <c r="E95" s="5">
        <f>SUM(E96+E98)</f>
        <v>0</v>
      </c>
      <c r="F95" s="5">
        <f>SUM(F96+F98)</f>
        <v>0</v>
      </c>
    </row>
    <row r="96" spans="1:6" ht="25.5" hidden="1" x14ac:dyDescent="0.2">
      <c r="A96" s="63" t="s">
        <v>94</v>
      </c>
      <c r="B96" s="38" t="s">
        <v>255</v>
      </c>
      <c r="C96" s="37" t="s">
        <v>87</v>
      </c>
      <c r="D96" s="30">
        <f>SUM(D97)</f>
        <v>0</v>
      </c>
      <c r="E96" s="5">
        <f>SUM(E97)</f>
        <v>0</v>
      </c>
      <c r="F96" s="5">
        <f>SUM(F97)</f>
        <v>0</v>
      </c>
    </row>
    <row r="97" spans="1:6" ht="25.5" hidden="1" x14ac:dyDescent="0.2">
      <c r="A97" s="64" t="s">
        <v>56</v>
      </c>
      <c r="B97" s="38" t="s">
        <v>255</v>
      </c>
      <c r="C97" s="37" t="s">
        <v>58</v>
      </c>
      <c r="D97" s="30">
        <v>0</v>
      </c>
      <c r="E97" s="5"/>
      <c r="F97" s="5"/>
    </row>
    <row r="98" spans="1:6" ht="38.25" hidden="1" x14ac:dyDescent="0.2">
      <c r="A98" s="60" t="s">
        <v>97</v>
      </c>
      <c r="B98" s="38" t="s">
        <v>255</v>
      </c>
      <c r="C98" s="37" t="s">
        <v>88</v>
      </c>
      <c r="D98" s="31">
        <f>SUM(D99)</f>
        <v>0</v>
      </c>
      <c r="E98" s="31">
        <f>SUM(E99)</f>
        <v>0</v>
      </c>
      <c r="F98" s="31">
        <f>SUM(F99)</f>
        <v>0</v>
      </c>
    </row>
    <row r="99" spans="1:6" ht="25.5" hidden="1" x14ac:dyDescent="0.2">
      <c r="A99" s="61" t="s">
        <v>62</v>
      </c>
      <c r="B99" s="38" t="s">
        <v>255</v>
      </c>
      <c r="C99" s="37" t="s">
        <v>59</v>
      </c>
      <c r="D99" s="31">
        <v>0</v>
      </c>
      <c r="E99" s="5"/>
      <c r="F99" s="5"/>
    </row>
    <row r="100" spans="1:6" ht="25.5" x14ac:dyDescent="0.2">
      <c r="A100" s="51" t="s">
        <v>107</v>
      </c>
      <c r="B100" s="4" t="s">
        <v>256</v>
      </c>
      <c r="C100" s="4"/>
      <c r="D100" s="5">
        <f t="shared" ref="D100:F101" si="15">SUM(D101)</f>
        <v>2.5</v>
      </c>
      <c r="E100" s="5">
        <f t="shared" si="15"/>
        <v>0</v>
      </c>
      <c r="F100" s="5">
        <f t="shared" si="15"/>
        <v>0</v>
      </c>
    </row>
    <row r="101" spans="1:6" ht="38.25" x14ac:dyDescent="0.2">
      <c r="A101" s="51" t="s">
        <v>247</v>
      </c>
      <c r="B101" s="4" t="s">
        <v>257</v>
      </c>
      <c r="C101" s="4"/>
      <c r="D101" s="5">
        <f t="shared" si="15"/>
        <v>2.5</v>
      </c>
      <c r="E101" s="5">
        <f t="shared" si="15"/>
        <v>0</v>
      </c>
      <c r="F101" s="5">
        <f t="shared" si="15"/>
        <v>0</v>
      </c>
    </row>
    <row r="102" spans="1:6" ht="25.5" x14ac:dyDescent="0.2">
      <c r="A102" s="53" t="s">
        <v>94</v>
      </c>
      <c r="B102" s="4" t="s">
        <v>257</v>
      </c>
      <c r="C102" s="4" t="s">
        <v>87</v>
      </c>
      <c r="D102" s="5">
        <f>SUM(D103:D103)</f>
        <v>2.5</v>
      </c>
      <c r="E102" s="5">
        <f>SUM(E103:E103)</f>
        <v>0</v>
      </c>
      <c r="F102" s="5">
        <f>SUM(F103:F103)</f>
        <v>0</v>
      </c>
    </row>
    <row r="103" spans="1:6" ht="25.5" x14ac:dyDescent="0.2">
      <c r="A103" s="54" t="s">
        <v>56</v>
      </c>
      <c r="B103" s="4" t="s">
        <v>257</v>
      </c>
      <c r="C103" s="4" t="s">
        <v>58</v>
      </c>
      <c r="D103" s="5">
        <v>2.5</v>
      </c>
      <c r="E103" s="5"/>
      <c r="F103" s="5"/>
    </row>
    <row r="104" spans="1:6" ht="38.25" x14ac:dyDescent="0.2">
      <c r="A104" s="51" t="s">
        <v>566</v>
      </c>
      <c r="B104" s="4" t="s">
        <v>267</v>
      </c>
      <c r="C104" s="4"/>
      <c r="D104" s="5">
        <f>SUM(D105+D109+D132+D140+D147)</f>
        <v>493181.89999999997</v>
      </c>
      <c r="E104" s="5">
        <f>SUM(E105+E109+E132+E140+E147)</f>
        <v>0</v>
      </c>
      <c r="F104" s="5">
        <f>SUM(F105+F109+F132+F140+F147)</f>
        <v>0</v>
      </c>
    </row>
    <row r="105" spans="1:6" ht="25.5" x14ac:dyDescent="0.2">
      <c r="A105" s="54" t="s">
        <v>548</v>
      </c>
      <c r="B105" s="2" t="s">
        <v>268</v>
      </c>
      <c r="C105" s="4"/>
      <c r="D105" s="5">
        <f t="shared" ref="D105:F107" si="16">SUM(D106)</f>
        <v>1015.5</v>
      </c>
      <c r="E105" s="5">
        <f t="shared" si="16"/>
        <v>0</v>
      </c>
      <c r="F105" s="5">
        <f t="shared" si="16"/>
        <v>0</v>
      </c>
    </row>
    <row r="106" spans="1:6" ht="38.25" x14ac:dyDescent="0.2">
      <c r="A106" s="51" t="s">
        <v>210</v>
      </c>
      <c r="B106" s="2" t="s">
        <v>269</v>
      </c>
      <c r="C106" s="4"/>
      <c r="D106" s="5">
        <f t="shared" si="16"/>
        <v>1015.5</v>
      </c>
      <c r="E106" s="5">
        <f t="shared" si="16"/>
        <v>0</v>
      </c>
      <c r="F106" s="5">
        <f t="shared" si="16"/>
        <v>0</v>
      </c>
    </row>
    <row r="107" spans="1:6" ht="38.25" x14ac:dyDescent="0.2">
      <c r="A107" s="66" t="s">
        <v>97</v>
      </c>
      <c r="B107" s="2" t="s">
        <v>269</v>
      </c>
      <c r="C107" s="4" t="s">
        <v>88</v>
      </c>
      <c r="D107" s="5">
        <f t="shared" si="16"/>
        <v>1015.5</v>
      </c>
      <c r="E107" s="5">
        <f t="shared" si="16"/>
        <v>0</v>
      </c>
      <c r="F107" s="5">
        <f t="shared" si="16"/>
        <v>0</v>
      </c>
    </row>
    <row r="108" spans="1:6" ht="25.5" x14ac:dyDescent="0.2">
      <c r="A108" s="57" t="s">
        <v>62</v>
      </c>
      <c r="B108" s="2" t="s">
        <v>269</v>
      </c>
      <c r="C108" s="4" t="s">
        <v>59</v>
      </c>
      <c r="D108" s="5">
        <v>1015.5</v>
      </c>
      <c r="E108" s="5"/>
      <c r="F108" s="5"/>
    </row>
    <row r="109" spans="1:6" x14ac:dyDescent="0.2">
      <c r="A109" s="67" t="s">
        <v>109</v>
      </c>
      <c r="B109" s="2" t="s">
        <v>271</v>
      </c>
      <c r="C109" s="4"/>
      <c r="D109" s="5">
        <f>SUM(D110+D120+D127)</f>
        <v>459263</v>
      </c>
      <c r="E109" s="5">
        <f>SUM(E110+E120+E127)</f>
        <v>0</v>
      </c>
      <c r="F109" s="5">
        <f>SUM(F110+F120+F127)</f>
        <v>0</v>
      </c>
    </row>
    <row r="110" spans="1:6" ht="38.25" x14ac:dyDescent="0.2">
      <c r="A110" s="51" t="s">
        <v>210</v>
      </c>
      <c r="B110" s="2" t="s">
        <v>272</v>
      </c>
      <c r="C110" s="4"/>
      <c r="D110" s="5">
        <f>SUM(D111+D113+D115+D118)</f>
        <v>82139.599999999991</v>
      </c>
      <c r="E110" s="5">
        <f>SUM(E111+E113+E115+E118)</f>
        <v>0</v>
      </c>
      <c r="F110" s="5">
        <f>SUM(F111+F113+F115+F118)</f>
        <v>0</v>
      </c>
    </row>
    <row r="111" spans="1:6" ht="77.25" customHeight="1" x14ac:dyDescent="0.2">
      <c r="A111" s="54" t="s">
        <v>93</v>
      </c>
      <c r="B111" s="2" t="s">
        <v>272</v>
      </c>
      <c r="C111" s="4" t="s">
        <v>89</v>
      </c>
      <c r="D111" s="5">
        <f>SUM(D112)</f>
        <v>1330.8</v>
      </c>
      <c r="E111" s="5">
        <f>SUM(E112)</f>
        <v>0</v>
      </c>
      <c r="F111" s="5">
        <f>SUM(F112)</f>
        <v>0</v>
      </c>
    </row>
    <row r="112" spans="1:6" ht="25.5" x14ac:dyDescent="0.2">
      <c r="A112" s="57" t="s">
        <v>68</v>
      </c>
      <c r="B112" s="2" t="s">
        <v>272</v>
      </c>
      <c r="C112" s="4" t="s">
        <v>66</v>
      </c>
      <c r="D112" s="5">
        <v>1330.8</v>
      </c>
      <c r="E112" s="5"/>
      <c r="F112" s="5"/>
    </row>
    <row r="113" spans="1:6" ht="25.5" x14ac:dyDescent="0.2">
      <c r="A113" s="53" t="s">
        <v>94</v>
      </c>
      <c r="B113" s="2" t="s">
        <v>272</v>
      </c>
      <c r="C113" s="4" t="s">
        <v>87</v>
      </c>
      <c r="D113" s="5">
        <f>SUM(D114)</f>
        <v>8708.2000000000007</v>
      </c>
      <c r="E113" s="5">
        <f>SUM(E114)</f>
        <v>0</v>
      </c>
      <c r="F113" s="5">
        <f>SUM(F114)</f>
        <v>0</v>
      </c>
    </row>
    <row r="114" spans="1:6" ht="25.5" x14ac:dyDescent="0.2">
      <c r="A114" s="54" t="s">
        <v>56</v>
      </c>
      <c r="B114" s="2" t="s">
        <v>272</v>
      </c>
      <c r="C114" s="4" t="s">
        <v>58</v>
      </c>
      <c r="D114" s="5">
        <v>8708.2000000000007</v>
      </c>
      <c r="E114" s="5"/>
      <c r="F114" s="5"/>
    </row>
    <row r="115" spans="1:6" ht="38.25" x14ac:dyDescent="0.2">
      <c r="A115" s="66" t="s">
        <v>97</v>
      </c>
      <c r="B115" s="2" t="s">
        <v>272</v>
      </c>
      <c r="C115" s="4" t="s">
        <v>88</v>
      </c>
      <c r="D115" s="5">
        <f>SUM(D116:D117)</f>
        <v>71280.7</v>
      </c>
      <c r="E115" s="5">
        <f>SUM(E116:E117)</f>
        <v>0</v>
      </c>
      <c r="F115" s="5">
        <f>SUM(F116:F117)</f>
        <v>0</v>
      </c>
    </row>
    <row r="116" spans="1:6" ht="51" x14ac:dyDescent="0.2">
      <c r="A116" s="57" t="s">
        <v>60</v>
      </c>
      <c r="B116" s="2" t="s">
        <v>272</v>
      </c>
      <c r="C116" s="4" t="s">
        <v>61</v>
      </c>
      <c r="D116" s="5">
        <v>44771</v>
      </c>
      <c r="E116" s="5"/>
      <c r="F116" s="5"/>
    </row>
    <row r="117" spans="1:6" ht="25.5" x14ac:dyDescent="0.2">
      <c r="A117" s="57" t="s">
        <v>62</v>
      </c>
      <c r="B117" s="2" t="s">
        <v>272</v>
      </c>
      <c r="C117" s="4" t="s">
        <v>59</v>
      </c>
      <c r="D117" s="5">
        <v>26509.7</v>
      </c>
      <c r="E117" s="5"/>
      <c r="F117" s="5"/>
    </row>
    <row r="118" spans="1:6" x14ac:dyDescent="0.2">
      <c r="A118" s="54" t="s">
        <v>99</v>
      </c>
      <c r="B118" s="2" t="s">
        <v>272</v>
      </c>
      <c r="C118" s="4" t="s">
        <v>90</v>
      </c>
      <c r="D118" s="5">
        <f>SUM(D119)</f>
        <v>819.9</v>
      </c>
      <c r="E118" s="5">
        <f>SUM(E119)</f>
        <v>0</v>
      </c>
      <c r="F118" s="5">
        <f>SUM(F119)</f>
        <v>0</v>
      </c>
    </row>
    <row r="119" spans="1:6" x14ac:dyDescent="0.2">
      <c r="A119" s="54" t="s">
        <v>57</v>
      </c>
      <c r="B119" s="2" t="s">
        <v>272</v>
      </c>
      <c r="C119" s="4" t="s">
        <v>70</v>
      </c>
      <c r="D119" s="5">
        <v>819.9</v>
      </c>
      <c r="E119" s="5"/>
      <c r="F119" s="5"/>
    </row>
    <row r="120" spans="1:6" ht="114.75" x14ac:dyDescent="0.2">
      <c r="A120" s="68" t="s">
        <v>270</v>
      </c>
      <c r="B120" s="2" t="s">
        <v>273</v>
      </c>
      <c r="C120" s="4"/>
      <c r="D120" s="5">
        <f>SUM(D121+D123+D125)</f>
        <v>377123.4</v>
      </c>
      <c r="E120" s="5">
        <f>SUM(E121+E123+E125)</f>
        <v>0</v>
      </c>
      <c r="F120" s="5">
        <f>SUM(F121+F123+F125)</f>
        <v>0</v>
      </c>
    </row>
    <row r="121" spans="1:6" ht="77.25" customHeight="1" x14ac:dyDescent="0.2">
      <c r="A121" s="54" t="s">
        <v>93</v>
      </c>
      <c r="B121" s="2" t="s">
        <v>273</v>
      </c>
      <c r="C121" s="4" t="s">
        <v>89</v>
      </c>
      <c r="D121" s="5">
        <f>SUM(D122)</f>
        <v>21498.400000000001</v>
      </c>
      <c r="E121" s="5">
        <f>SUM(E122)</f>
        <v>0</v>
      </c>
      <c r="F121" s="5">
        <f>SUM(F122)</f>
        <v>0</v>
      </c>
    </row>
    <row r="122" spans="1:6" ht="25.5" x14ac:dyDescent="0.2">
      <c r="A122" s="57" t="s">
        <v>68</v>
      </c>
      <c r="B122" s="2" t="s">
        <v>273</v>
      </c>
      <c r="C122" s="4" t="s">
        <v>66</v>
      </c>
      <c r="D122" s="5">
        <v>21498.400000000001</v>
      </c>
      <c r="E122" s="5"/>
      <c r="F122" s="5"/>
    </row>
    <row r="123" spans="1:6" ht="25.5" x14ac:dyDescent="0.2">
      <c r="A123" s="69" t="s">
        <v>94</v>
      </c>
      <c r="B123" s="2" t="s">
        <v>273</v>
      </c>
      <c r="C123" s="4" t="s">
        <v>87</v>
      </c>
      <c r="D123" s="5">
        <f>SUM(D124)</f>
        <v>317</v>
      </c>
      <c r="E123" s="5">
        <f>SUM(E124)</f>
        <v>0</v>
      </c>
      <c r="F123" s="5">
        <f>SUM(F124)</f>
        <v>0</v>
      </c>
    </row>
    <row r="124" spans="1:6" ht="25.5" x14ac:dyDescent="0.2">
      <c r="A124" s="54" t="s">
        <v>56</v>
      </c>
      <c r="B124" s="2" t="s">
        <v>273</v>
      </c>
      <c r="C124" s="4" t="s">
        <v>58</v>
      </c>
      <c r="D124" s="5">
        <v>317</v>
      </c>
      <c r="E124" s="5"/>
      <c r="F124" s="5"/>
    </row>
    <row r="125" spans="1:6" ht="38.25" x14ac:dyDescent="0.2">
      <c r="A125" s="56" t="s">
        <v>97</v>
      </c>
      <c r="B125" s="2" t="s">
        <v>273</v>
      </c>
      <c r="C125" s="4" t="s">
        <v>88</v>
      </c>
      <c r="D125" s="5">
        <f>SUM(D126:D126)</f>
        <v>355308</v>
      </c>
      <c r="E125" s="5">
        <f>SUM(E126:E126)</f>
        <v>0</v>
      </c>
      <c r="F125" s="5">
        <f>SUM(F126:F126)</f>
        <v>0</v>
      </c>
    </row>
    <row r="126" spans="1:6" ht="51" x14ac:dyDescent="0.2">
      <c r="A126" s="57" t="s">
        <v>60</v>
      </c>
      <c r="B126" s="2" t="s">
        <v>273</v>
      </c>
      <c r="C126" s="4" t="s">
        <v>61</v>
      </c>
      <c r="D126" s="5">
        <v>355308</v>
      </c>
      <c r="E126" s="5"/>
      <c r="F126" s="5"/>
    </row>
    <row r="127" spans="1:6" ht="51" hidden="1" x14ac:dyDescent="0.2">
      <c r="A127" s="60" t="s">
        <v>261</v>
      </c>
      <c r="B127" s="38" t="s">
        <v>274</v>
      </c>
      <c r="C127" s="37"/>
      <c r="D127" s="31">
        <f>SUM(D128+D130)</f>
        <v>0</v>
      </c>
      <c r="E127" s="31">
        <f>SUM(E128+E130)</f>
        <v>0</v>
      </c>
      <c r="F127" s="31">
        <f>SUM(F128+F130)</f>
        <v>0</v>
      </c>
    </row>
    <row r="128" spans="1:6" ht="25.5" hidden="1" x14ac:dyDescent="0.2">
      <c r="A128" s="63" t="s">
        <v>94</v>
      </c>
      <c r="B128" s="38" t="s">
        <v>274</v>
      </c>
      <c r="C128" s="37" t="s">
        <v>87</v>
      </c>
      <c r="D128" s="31">
        <f>SUM(D129)</f>
        <v>0</v>
      </c>
      <c r="E128" s="31">
        <f>SUM(E129)</f>
        <v>0</v>
      </c>
      <c r="F128" s="31">
        <f>SUM(F129)</f>
        <v>0</v>
      </c>
    </row>
    <row r="129" spans="1:6" ht="25.5" hidden="1" x14ac:dyDescent="0.2">
      <c r="A129" s="64" t="s">
        <v>56</v>
      </c>
      <c r="B129" s="38" t="s">
        <v>274</v>
      </c>
      <c r="C129" s="37" t="s">
        <v>58</v>
      </c>
      <c r="D129" s="31">
        <v>0</v>
      </c>
      <c r="E129" s="31"/>
      <c r="F129" s="31"/>
    </row>
    <row r="130" spans="1:6" ht="38.25" hidden="1" x14ac:dyDescent="0.2">
      <c r="A130" s="60" t="s">
        <v>97</v>
      </c>
      <c r="B130" s="38" t="s">
        <v>274</v>
      </c>
      <c r="C130" s="37" t="s">
        <v>88</v>
      </c>
      <c r="D130" s="31">
        <f>SUM(D131)</f>
        <v>0</v>
      </c>
      <c r="E130" s="31">
        <f>SUM(E131)</f>
        <v>0</v>
      </c>
      <c r="F130" s="31">
        <f>SUM(F131)</f>
        <v>0</v>
      </c>
    </row>
    <row r="131" spans="1:6" ht="25.5" hidden="1" x14ac:dyDescent="0.2">
      <c r="A131" s="61" t="s">
        <v>62</v>
      </c>
      <c r="B131" s="38" t="s">
        <v>274</v>
      </c>
      <c r="C131" s="37" t="s">
        <v>59</v>
      </c>
      <c r="D131" s="31">
        <v>0</v>
      </c>
      <c r="E131" s="31"/>
      <c r="F131" s="31"/>
    </row>
    <row r="132" spans="1:6" x14ac:dyDescent="0.2">
      <c r="A132" s="57" t="s">
        <v>112</v>
      </c>
      <c r="B132" s="2" t="s">
        <v>275</v>
      </c>
      <c r="C132" s="4"/>
      <c r="D132" s="5">
        <f>SUM(D133)</f>
        <v>1440.3000000000002</v>
      </c>
      <c r="E132" s="5">
        <f>SUM(E133)</f>
        <v>0</v>
      </c>
      <c r="F132" s="5">
        <f>SUM(F133)</f>
        <v>0</v>
      </c>
    </row>
    <row r="133" spans="1:6" ht="38.25" x14ac:dyDescent="0.2">
      <c r="A133" s="57" t="s">
        <v>247</v>
      </c>
      <c r="B133" s="2" t="s">
        <v>276</v>
      </c>
      <c r="C133" s="4"/>
      <c r="D133" s="5">
        <f>SUM(D134+D136+D138)</f>
        <v>1440.3000000000002</v>
      </c>
      <c r="E133" s="5">
        <f>SUM(E134+E136+E138)</f>
        <v>0</v>
      </c>
      <c r="F133" s="5">
        <f>SUM(F134+F136+F138)</f>
        <v>0</v>
      </c>
    </row>
    <row r="134" spans="1:6" ht="25.5" x14ac:dyDescent="0.2">
      <c r="A134" s="53" t="s">
        <v>94</v>
      </c>
      <c r="B134" s="2" t="s">
        <v>276</v>
      </c>
      <c r="C134" s="4" t="s">
        <v>87</v>
      </c>
      <c r="D134" s="5">
        <f>SUM(D135)</f>
        <v>348.8</v>
      </c>
      <c r="E134" s="5">
        <f>SUM(E135)</f>
        <v>0</v>
      </c>
      <c r="F134" s="5">
        <f>SUM(F135)</f>
        <v>0</v>
      </c>
    </row>
    <row r="135" spans="1:6" ht="25.5" x14ac:dyDescent="0.2">
      <c r="A135" s="54" t="s">
        <v>56</v>
      </c>
      <c r="B135" s="2" t="s">
        <v>276</v>
      </c>
      <c r="C135" s="4" t="s">
        <v>58</v>
      </c>
      <c r="D135" s="5">
        <v>348.8</v>
      </c>
      <c r="E135" s="5"/>
      <c r="F135" s="5"/>
    </row>
    <row r="136" spans="1:6" ht="25.5" x14ac:dyDescent="0.2">
      <c r="A136" s="54" t="s">
        <v>95</v>
      </c>
      <c r="B136" s="2" t="s">
        <v>276</v>
      </c>
      <c r="C136" s="4" t="s">
        <v>91</v>
      </c>
      <c r="D136" s="5">
        <f>SUM(D137)</f>
        <v>33.6</v>
      </c>
      <c r="E136" s="5">
        <f>SUM(E137)</f>
        <v>0</v>
      </c>
      <c r="F136" s="5">
        <f>SUM(F137)</f>
        <v>0</v>
      </c>
    </row>
    <row r="137" spans="1:6" x14ac:dyDescent="0.2">
      <c r="A137" s="57" t="s">
        <v>75</v>
      </c>
      <c r="B137" s="2" t="s">
        <v>276</v>
      </c>
      <c r="C137" s="4" t="s">
        <v>76</v>
      </c>
      <c r="D137" s="5">
        <v>33.6</v>
      </c>
      <c r="E137" s="5"/>
      <c r="F137" s="5"/>
    </row>
    <row r="138" spans="1:6" ht="38.25" x14ac:dyDescent="0.2">
      <c r="A138" s="66" t="s">
        <v>97</v>
      </c>
      <c r="B138" s="2" t="s">
        <v>276</v>
      </c>
      <c r="C138" s="4" t="s">
        <v>88</v>
      </c>
      <c r="D138" s="5">
        <f>SUM(D139)</f>
        <v>1057.9000000000001</v>
      </c>
      <c r="E138" s="5">
        <f>SUM(E139)</f>
        <v>0</v>
      </c>
      <c r="F138" s="5">
        <f>SUM(F139)</f>
        <v>0</v>
      </c>
    </row>
    <row r="139" spans="1:6" ht="25.5" x14ac:dyDescent="0.2">
      <c r="A139" s="57" t="s">
        <v>62</v>
      </c>
      <c r="B139" s="2" t="s">
        <v>276</v>
      </c>
      <c r="C139" s="4" t="s">
        <v>59</v>
      </c>
      <c r="D139" s="5">
        <v>1057.9000000000001</v>
      </c>
      <c r="E139" s="5"/>
      <c r="F139" s="5"/>
    </row>
    <row r="140" spans="1:6" ht="150" hidden="1" customHeight="1" x14ac:dyDescent="0.2">
      <c r="A140" s="70" t="s">
        <v>110</v>
      </c>
      <c r="B140" s="39" t="s">
        <v>277</v>
      </c>
      <c r="C140" s="34"/>
      <c r="D140" s="35">
        <f>SUM(D141+D144)</f>
        <v>0</v>
      </c>
      <c r="E140" s="35">
        <f>SUM(E141+E144)</f>
        <v>0</v>
      </c>
      <c r="F140" s="35">
        <f>SUM(F141+F144)</f>
        <v>0</v>
      </c>
    </row>
    <row r="141" spans="1:6" ht="51" hidden="1" x14ac:dyDescent="0.2">
      <c r="A141" s="60" t="s">
        <v>261</v>
      </c>
      <c r="B141" s="39" t="s">
        <v>278</v>
      </c>
      <c r="C141" s="34"/>
      <c r="D141" s="35">
        <f t="shared" ref="D141:F142" si="17">SUM(D142)</f>
        <v>0</v>
      </c>
      <c r="E141" s="35">
        <f t="shared" si="17"/>
        <v>0</v>
      </c>
      <c r="F141" s="35">
        <f t="shared" si="17"/>
        <v>0</v>
      </c>
    </row>
    <row r="142" spans="1:6" ht="38.25" hidden="1" x14ac:dyDescent="0.2">
      <c r="A142" s="42" t="s">
        <v>97</v>
      </c>
      <c r="B142" s="39" t="s">
        <v>278</v>
      </c>
      <c r="C142" s="34" t="s">
        <v>88</v>
      </c>
      <c r="D142" s="35">
        <f t="shared" si="17"/>
        <v>0</v>
      </c>
      <c r="E142" s="35">
        <f t="shared" si="17"/>
        <v>0</v>
      </c>
      <c r="F142" s="35">
        <f t="shared" si="17"/>
        <v>0</v>
      </c>
    </row>
    <row r="143" spans="1:6" ht="51" hidden="1" x14ac:dyDescent="0.2">
      <c r="A143" s="71" t="s">
        <v>60</v>
      </c>
      <c r="B143" s="39" t="s">
        <v>278</v>
      </c>
      <c r="C143" s="34" t="s">
        <v>61</v>
      </c>
      <c r="D143" s="35">
        <v>0</v>
      </c>
      <c r="E143" s="35"/>
      <c r="F143" s="35"/>
    </row>
    <row r="144" spans="1:6" ht="51" hidden="1" x14ac:dyDescent="0.2">
      <c r="A144" s="60" t="s">
        <v>261</v>
      </c>
      <c r="B144" s="37" t="s">
        <v>279</v>
      </c>
      <c r="C144" s="4"/>
      <c r="D144" s="31">
        <f>SUM(D145)</f>
        <v>0</v>
      </c>
      <c r="E144" s="31">
        <f>SUM(E145)</f>
        <v>0</v>
      </c>
      <c r="F144" s="31">
        <f>SUM(F145)</f>
        <v>0</v>
      </c>
    </row>
    <row r="145" spans="1:6" ht="38.25" hidden="1" x14ac:dyDescent="0.2">
      <c r="A145" s="60" t="s">
        <v>97</v>
      </c>
      <c r="B145" s="37" t="s">
        <v>279</v>
      </c>
      <c r="C145" s="37" t="s">
        <v>88</v>
      </c>
      <c r="D145" s="31">
        <f>SUM(D146:D146)</f>
        <v>0</v>
      </c>
      <c r="E145" s="31">
        <f>SUM(E146:E146)</f>
        <v>0</v>
      </c>
      <c r="F145" s="31">
        <f>SUM(F146:F146)</f>
        <v>0</v>
      </c>
    </row>
    <row r="146" spans="1:6" ht="51" hidden="1" x14ac:dyDescent="0.2">
      <c r="A146" s="61" t="s">
        <v>60</v>
      </c>
      <c r="B146" s="37" t="s">
        <v>279</v>
      </c>
      <c r="C146" s="37" t="s">
        <v>61</v>
      </c>
      <c r="D146" s="31">
        <v>0</v>
      </c>
      <c r="E146" s="5"/>
      <c r="F146" s="5"/>
    </row>
    <row r="147" spans="1:6" ht="25.5" x14ac:dyDescent="0.2">
      <c r="A147" s="51" t="s">
        <v>149</v>
      </c>
      <c r="B147" s="4" t="s">
        <v>264</v>
      </c>
      <c r="C147" s="4"/>
      <c r="D147" s="5">
        <f>SUM(D148+D153)</f>
        <v>31463.1</v>
      </c>
      <c r="E147" s="5">
        <f>SUM(E148+E153)</f>
        <v>0</v>
      </c>
      <c r="F147" s="5">
        <f>SUM(F148+F153)</f>
        <v>0</v>
      </c>
    </row>
    <row r="148" spans="1:6" ht="63.75" x14ac:dyDescent="0.2">
      <c r="A148" s="72" t="s">
        <v>262</v>
      </c>
      <c r="B148" s="4" t="s">
        <v>265</v>
      </c>
      <c r="C148" s="4"/>
      <c r="D148" s="5">
        <f>SUM(D149+D151)</f>
        <v>11090.8</v>
      </c>
      <c r="E148" s="5">
        <f>SUM(E149+E151)</f>
        <v>0</v>
      </c>
      <c r="F148" s="5">
        <f>SUM(F149+F151)</f>
        <v>0</v>
      </c>
    </row>
    <row r="149" spans="1:6" ht="25.5" x14ac:dyDescent="0.2">
      <c r="A149" s="53" t="s">
        <v>94</v>
      </c>
      <c r="B149" s="4" t="s">
        <v>265</v>
      </c>
      <c r="C149" s="4" t="s">
        <v>87</v>
      </c>
      <c r="D149" s="5">
        <f>SUM(D150)</f>
        <v>141.80000000000001</v>
      </c>
      <c r="E149" s="5">
        <f>SUM(E150)</f>
        <v>0</v>
      </c>
      <c r="F149" s="5">
        <f>SUM(F150)</f>
        <v>0</v>
      </c>
    </row>
    <row r="150" spans="1:6" ht="25.5" x14ac:dyDescent="0.2">
      <c r="A150" s="54" t="s">
        <v>56</v>
      </c>
      <c r="B150" s="4" t="s">
        <v>265</v>
      </c>
      <c r="C150" s="4" t="s">
        <v>58</v>
      </c>
      <c r="D150" s="5">
        <v>141.80000000000001</v>
      </c>
      <c r="E150" s="5"/>
      <c r="F150" s="5"/>
    </row>
    <row r="151" spans="1:6" ht="38.25" x14ac:dyDescent="0.2">
      <c r="A151" s="66" t="s">
        <v>97</v>
      </c>
      <c r="B151" s="4" t="s">
        <v>265</v>
      </c>
      <c r="C151" s="4" t="s">
        <v>88</v>
      </c>
      <c r="D151" s="5">
        <f>SUM(D152)</f>
        <v>10949</v>
      </c>
      <c r="E151" s="5">
        <f>SUM(E152)</f>
        <v>0</v>
      </c>
      <c r="F151" s="5">
        <f>SUM(F152)</f>
        <v>0</v>
      </c>
    </row>
    <row r="152" spans="1:6" ht="25.5" x14ac:dyDescent="0.2">
      <c r="A152" s="57" t="s">
        <v>62</v>
      </c>
      <c r="B152" s="4" t="s">
        <v>265</v>
      </c>
      <c r="C152" s="4" t="s">
        <v>59</v>
      </c>
      <c r="D152" s="5">
        <v>10949</v>
      </c>
      <c r="E152" s="5"/>
      <c r="F152" s="5"/>
    </row>
    <row r="153" spans="1:6" ht="51" x14ac:dyDescent="0.2">
      <c r="A153" s="72" t="s">
        <v>263</v>
      </c>
      <c r="B153" s="2" t="s">
        <v>266</v>
      </c>
      <c r="C153" s="4"/>
      <c r="D153" s="5">
        <f>SUM(D154+D156)</f>
        <v>20372.3</v>
      </c>
      <c r="E153" s="5">
        <f>SUM(E154+E156)</f>
        <v>0</v>
      </c>
      <c r="F153" s="5">
        <f>SUM(F154+F156)</f>
        <v>0</v>
      </c>
    </row>
    <row r="154" spans="1:6" ht="25.5" x14ac:dyDescent="0.2">
      <c r="A154" s="53" t="s">
        <v>94</v>
      </c>
      <c r="B154" s="2" t="s">
        <v>266</v>
      </c>
      <c r="C154" s="4" t="s">
        <v>87</v>
      </c>
      <c r="D154" s="5">
        <f>SUM(D155)</f>
        <v>165.8</v>
      </c>
      <c r="E154" s="5">
        <f>SUM(E155)</f>
        <v>0</v>
      </c>
      <c r="F154" s="5">
        <f>SUM(F155)</f>
        <v>0</v>
      </c>
    </row>
    <row r="155" spans="1:6" ht="25.5" x14ac:dyDescent="0.2">
      <c r="A155" s="54" t="s">
        <v>56</v>
      </c>
      <c r="B155" s="2" t="s">
        <v>266</v>
      </c>
      <c r="C155" s="4" t="s">
        <v>58</v>
      </c>
      <c r="D155" s="5">
        <v>165.8</v>
      </c>
      <c r="E155" s="5"/>
      <c r="F155" s="5"/>
    </row>
    <row r="156" spans="1:6" ht="38.25" x14ac:dyDescent="0.2">
      <c r="A156" s="66" t="s">
        <v>97</v>
      </c>
      <c r="B156" s="2" t="s">
        <v>266</v>
      </c>
      <c r="C156" s="4" t="s">
        <v>88</v>
      </c>
      <c r="D156" s="5">
        <f>SUM(D157)</f>
        <v>20206.5</v>
      </c>
      <c r="E156" s="5">
        <f>SUM(E157)</f>
        <v>0</v>
      </c>
      <c r="F156" s="5">
        <f>SUM(F157)</f>
        <v>0</v>
      </c>
    </row>
    <row r="157" spans="1:6" ht="25.5" x14ac:dyDescent="0.2">
      <c r="A157" s="57" t="s">
        <v>62</v>
      </c>
      <c r="B157" s="2" t="s">
        <v>266</v>
      </c>
      <c r="C157" s="4" t="s">
        <v>59</v>
      </c>
      <c r="D157" s="5">
        <v>20206.5</v>
      </c>
      <c r="E157" s="5"/>
      <c r="F157" s="5"/>
    </row>
    <row r="158" spans="1:6" ht="38.25" x14ac:dyDescent="0.2">
      <c r="A158" s="67" t="s">
        <v>567</v>
      </c>
      <c r="B158" s="4" t="s">
        <v>280</v>
      </c>
      <c r="C158" s="4"/>
      <c r="D158" s="5">
        <f>SUM(D159+D169)</f>
        <v>165175.29999999999</v>
      </c>
      <c r="E158" s="5">
        <f>SUM(E159+E169)</f>
        <v>0</v>
      </c>
      <c r="F158" s="5">
        <f>SUM(F159+F169)</f>
        <v>0</v>
      </c>
    </row>
    <row r="159" spans="1:6" ht="25.5" x14ac:dyDescent="0.2">
      <c r="A159" s="67" t="s">
        <v>111</v>
      </c>
      <c r="B159" s="2" t="s">
        <v>281</v>
      </c>
      <c r="C159" s="4"/>
      <c r="D159" s="5">
        <f>SUM(D160+D164)</f>
        <v>38427.799999999996</v>
      </c>
      <c r="E159" s="5">
        <f>SUM(E160+E164)</f>
        <v>0</v>
      </c>
      <c r="F159" s="5">
        <f>SUM(F160+F164)</f>
        <v>0</v>
      </c>
    </row>
    <row r="160" spans="1:6" ht="38.25" x14ac:dyDescent="0.2">
      <c r="A160" s="51" t="s">
        <v>210</v>
      </c>
      <c r="B160" s="2" t="s">
        <v>282</v>
      </c>
      <c r="C160" s="4"/>
      <c r="D160" s="5">
        <f>SUM(D161)</f>
        <v>37720.799999999996</v>
      </c>
      <c r="E160" s="5">
        <f>SUM(E161)</f>
        <v>0</v>
      </c>
      <c r="F160" s="5">
        <f>SUM(F161)</f>
        <v>0</v>
      </c>
    </row>
    <row r="161" spans="1:6" ht="38.25" x14ac:dyDescent="0.2">
      <c r="A161" s="66" t="s">
        <v>97</v>
      </c>
      <c r="B161" s="2" t="s">
        <v>282</v>
      </c>
      <c r="C161" s="4" t="s">
        <v>88</v>
      </c>
      <c r="D161" s="5">
        <f>SUM(D162:D163)</f>
        <v>37720.799999999996</v>
      </c>
      <c r="E161" s="5">
        <f>SUM(E162:E163)</f>
        <v>0</v>
      </c>
      <c r="F161" s="5">
        <f>SUM(F162:F163)</f>
        <v>0</v>
      </c>
    </row>
    <row r="162" spans="1:6" ht="51" x14ac:dyDescent="0.2">
      <c r="A162" s="57" t="s">
        <v>60</v>
      </c>
      <c r="B162" s="2" t="s">
        <v>282</v>
      </c>
      <c r="C162" s="4" t="s">
        <v>61</v>
      </c>
      <c r="D162" s="5">
        <v>35809.599999999999</v>
      </c>
      <c r="E162" s="5"/>
      <c r="F162" s="5"/>
    </row>
    <row r="163" spans="1:6" ht="25.5" x14ac:dyDescent="0.2">
      <c r="A163" s="57" t="s">
        <v>62</v>
      </c>
      <c r="B163" s="2" t="s">
        <v>282</v>
      </c>
      <c r="C163" s="4" t="s">
        <v>59</v>
      </c>
      <c r="D163" s="5">
        <v>1911.2</v>
      </c>
      <c r="E163" s="5"/>
      <c r="F163" s="5"/>
    </row>
    <row r="164" spans="1:6" ht="38.25" x14ac:dyDescent="0.2">
      <c r="A164" s="57" t="s">
        <v>247</v>
      </c>
      <c r="B164" s="4" t="s">
        <v>283</v>
      </c>
      <c r="C164" s="4"/>
      <c r="D164" s="5">
        <f>SUM(D165+D167)</f>
        <v>707</v>
      </c>
      <c r="E164" s="5">
        <f t="shared" ref="D164:F167" si="18">SUM(E165)</f>
        <v>0</v>
      </c>
      <c r="F164" s="5">
        <f t="shared" si="18"/>
        <v>0</v>
      </c>
    </row>
    <row r="165" spans="1:6" ht="25.5" x14ac:dyDescent="0.2">
      <c r="A165" s="53" t="s">
        <v>94</v>
      </c>
      <c r="B165" s="4" t="s">
        <v>283</v>
      </c>
      <c r="C165" s="4" t="s">
        <v>87</v>
      </c>
      <c r="D165" s="5">
        <f t="shared" si="18"/>
        <v>507</v>
      </c>
      <c r="E165" s="5">
        <f t="shared" si="18"/>
        <v>0</v>
      </c>
      <c r="F165" s="5">
        <f t="shared" si="18"/>
        <v>0</v>
      </c>
    </row>
    <row r="166" spans="1:6" ht="25.5" x14ac:dyDescent="0.2">
      <c r="A166" s="54" t="s">
        <v>56</v>
      </c>
      <c r="B166" s="4" t="s">
        <v>283</v>
      </c>
      <c r="C166" s="4" t="s">
        <v>58</v>
      </c>
      <c r="D166" s="5">
        <v>507</v>
      </c>
      <c r="E166" s="5"/>
      <c r="F166" s="5"/>
    </row>
    <row r="167" spans="1:6" ht="38.25" x14ac:dyDescent="0.2">
      <c r="A167" s="66" t="s">
        <v>97</v>
      </c>
      <c r="B167" s="4" t="s">
        <v>283</v>
      </c>
      <c r="C167" s="4" t="s">
        <v>88</v>
      </c>
      <c r="D167" s="5">
        <f t="shared" si="18"/>
        <v>200</v>
      </c>
      <c r="E167" s="5"/>
      <c r="F167" s="5"/>
    </row>
    <row r="168" spans="1:6" ht="25.5" x14ac:dyDescent="0.2">
      <c r="A168" s="57" t="s">
        <v>62</v>
      </c>
      <c r="B168" s="4" t="s">
        <v>283</v>
      </c>
      <c r="C168" s="4" t="s">
        <v>59</v>
      </c>
      <c r="D168" s="5">
        <v>200</v>
      </c>
      <c r="E168" s="5"/>
      <c r="F168" s="5"/>
    </row>
    <row r="169" spans="1:6" x14ac:dyDescent="0.2">
      <c r="A169" s="67" t="s">
        <v>152</v>
      </c>
      <c r="B169" s="4" t="s">
        <v>287</v>
      </c>
      <c r="C169" s="4"/>
      <c r="D169" s="5">
        <f>SUM(D170+D173+D176+D181+D184)</f>
        <v>126747.5</v>
      </c>
      <c r="E169" s="5">
        <f>SUM(E170+E173+E176)</f>
        <v>0</v>
      </c>
      <c r="F169" s="5">
        <f>SUM(F170+F173+F176)</f>
        <v>0</v>
      </c>
    </row>
    <row r="170" spans="1:6" ht="76.5" x14ac:dyDescent="0.2">
      <c r="A170" s="67" t="s">
        <v>284</v>
      </c>
      <c r="B170" s="4" t="s">
        <v>288</v>
      </c>
      <c r="C170" s="4"/>
      <c r="D170" s="5">
        <f t="shared" ref="D170:F171" si="19">SUM(D171)</f>
        <v>9033</v>
      </c>
      <c r="E170" s="5">
        <f t="shared" si="19"/>
        <v>0</v>
      </c>
      <c r="F170" s="5">
        <f t="shared" si="19"/>
        <v>0</v>
      </c>
    </row>
    <row r="171" spans="1:6" ht="38.25" x14ac:dyDescent="0.2">
      <c r="A171" s="66" t="s">
        <v>97</v>
      </c>
      <c r="B171" s="4" t="s">
        <v>288</v>
      </c>
      <c r="C171" s="4" t="s">
        <v>88</v>
      </c>
      <c r="D171" s="5">
        <f t="shared" si="19"/>
        <v>9033</v>
      </c>
      <c r="E171" s="5">
        <f t="shared" si="19"/>
        <v>0</v>
      </c>
      <c r="F171" s="5">
        <f t="shared" si="19"/>
        <v>0</v>
      </c>
    </row>
    <row r="172" spans="1:6" ht="25.5" x14ac:dyDescent="0.2">
      <c r="A172" s="57" t="s">
        <v>62</v>
      </c>
      <c r="B172" s="4" t="s">
        <v>288</v>
      </c>
      <c r="C172" s="4" t="s">
        <v>59</v>
      </c>
      <c r="D172" s="5">
        <v>9033</v>
      </c>
      <c r="E172" s="5"/>
      <c r="F172" s="5"/>
    </row>
    <row r="173" spans="1:6" ht="25.5" x14ac:dyDescent="0.2">
      <c r="A173" s="57" t="s">
        <v>285</v>
      </c>
      <c r="B173" s="2" t="s">
        <v>289</v>
      </c>
      <c r="C173" s="4"/>
      <c r="D173" s="5">
        <f t="shared" ref="D173:F174" si="20">SUM(D174)</f>
        <v>23086</v>
      </c>
      <c r="E173" s="5">
        <f t="shared" si="20"/>
        <v>0</v>
      </c>
      <c r="F173" s="5">
        <f t="shared" si="20"/>
        <v>0</v>
      </c>
    </row>
    <row r="174" spans="1:6" ht="38.25" x14ac:dyDescent="0.2">
      <c r="A174" s="66" t="s">
        <v>97</v>
      </c>
      <c r="B174" s="2" t="s">
        <v>289</v>
      </c>
      <c r="C174" s="4" t="s">
        <v>88</v>
      </c>
      <c r="D174" s="5">
        <f t="shared" si="20"/>
        <v>23086</v>
      </c>
      <c r="E174" s="5">
        <f t="shared" si="20"/>
        <v>0</v>
      </c>
      <c r="F174" s="5">
        <f t="shared" si="20"/>
        <v>0</v>
      </c>
    </row>
    <row r="175" spans="1:6" ht="25.5" x14ac:dyDescent="0.2">
      <c r="A175" s="57" t="s">
        <v>62</v>
      </c>
      <c r="B175" s="2" t="s">
        <v>289</v>
      </c>
      <c r="C175" s="4" t="s">
        <v>59</v>
      </c>
      <c r="D175" s="5">
        <v>23086</v>
      </c>
      <c r="E175" s="5"/>
      <c r="F175" s="5"/>
    </row>
    <row r="176" spans="1:6" ht="38.25" x14ac:dyDescent="0.2">
      <c r="A176" s="53" t="s">
        <v>183</v>
      </c>
      <c r="B176" s="2" t="s">
        <v>290</v>
      </c>
      <c r="C176" s="4"/>
      <c r="D176" s="5">
        <f>SUM(D177+D179)</f>
        <v>83304.5</v>
      </c>
      <c r="E176" s="5">
        <f>SUM(E177+E179)</f>
        <v>0</v>
      </c>
      <c r="F176" s="5">
        <f>SUM(F177+F179)</f>
        <v>0</v>
      </c>
    </row>
    <row r="177" spans="1:6" ht="25.5" x14ac:dyDescent="0.2">
      <c r="A177" s="53" t="s">
        <v>94</v>
      </c>
      <c r="B177" s="2" t="s">
        <v>290</v>
      </c>
      <c r="C177" s="4" t="s">
        <v>87</v>
      </c>
      <c r="D177" s="5">
        <f t="shared" ref="D177:F179" si="21">SUM(D178)</f>
        <v>624.5</v>
      </c>
      <c r="E177" s="5">
        <f t="shared" si="21"/>
        <v>0</v>
      </c>
      <c r="F177" s="5">
        <f t="shared" si="21"/>
        <v>0</v>
      </c>
    </row>
    <row r="178" spans="1:6" ht="25.5" x14ac:dyDescent="0.2">
      <c r="A178" s="54" t="s">
        <v>56</v>
      </c>
      <c r="B178" s="2" t="s">
        <v>290</v>
      </c>
      <c r="C178" s="4" t="s">
        <v>58</v>
      </c>
      <c r="D178" s="5">
        <v>624.5</v>
      </c>
      <c r="E178" s="5"/>
      <c r="F178" s="5"/>
    </row>
    <row r="179" spans="1:6" ht="25.5" x14ac:dyDescent="0.2">
      <c r="A179" s="54" t="s">
        <v>95</v>
      </c>
      <c r="B179" s="2" t="s">
        <v>290</v>
      </c>
      <c r="C179" s="4" t="s">
        <v>91</v>
      </c>
      <c r="D179" s="5">
        <f t="shared" si="21"/>
        <v>82680</v>
      </c>
      <c r="E179" s="5">
        <f t="shared" si="21"/>
        <v>0</v>
      </c>
      <c r="F179" s="5">
        <f t="shared" si="21"/>
        <v>0</v>
      </c>
    </row>
    <row r="180" spans="1:6" ht="38.25" x14ac:dyDescent="0.2">
      <c r="A180" s="51" t="s">
        <v>78</v>
      </c>
      <c r="B180" s="2" t="s">
        <v>290</v>
      </c>
      <c r="C180" s="4" t="s">
        <v>77</v>
      </c>
      <c r="D180" s="5">
        <v>82680</v>
      </c>
      <c r="E180" s="5"/>
      <c r="F180" s="5"/>
    </row>
    <row r="181" spans="1:6" ht="63.75" x14ac:dyDescent="0.2">
      <c r="A181" s="51" t="s">
        <v>286</v>
      </c>
      <c r="B181" s="2" t="s">
        <v>291</v>
      </c>
      <c r="C181" s="4"/>
      <c r="D181" s="5">
        <f t="shared" ref="D181:F182" si="22">SUM(D182)</f>
        <v>7532</v>
      </c>
      <c r="E181" s="5">
        <f t="shared" si="22"/>
        <v>0</v>
      </c>
      <c r="F181" s="5">
        <f t="shared" si="22"/>
        <v>0</v>
      </c>
    </row>
    <row r="182" spans="1:6" x14ac:dyDescent="0.2">
      <c r="A182" s="57" t="s">
        <v>48</v>
      </c>
      <c r="B182" s="2" t="s">
        <v>291</v>
      </c>
      <c r="C182" s="4" t="s">
        <v>63</v>
      </c>
      <c r="D182" s="5">
        <f t="shared" si="22"/>
        <v>7532</v>
      </c>
      <c r="E182" s="5">
        <f t="shared" si="22"/>
        <v>0</v>
      </c>
      <c r="F182" s="5">
        <f t="shared" si="22"/>
        <v>0</v>
      </c>
    </row>
    <row r="183" spans="1:6" ht="38.25" x14ac:dyDescent="0.2">
      <c r="A183" s="57" t="s">
        <v>96</v>
      </c>
      <c r="B183" s="2" t="s">
        <v>291</v>
      </c>
      <c r="C183" s="4" t="s">
        <v>86</v>
      </c>
      <c r="D183" s="5">
        <v>7532</v>
      </c>
      <c r="E183" s="5"/>
      <c r="F183" s="5"/>
    </row>
    <row r="184" spans="1:6" ht="63.75" x14ac:dyDescent="0.2">
      <c r="A184" s="51" t="s">
        <v>661</v>
      </c>
      <c r="B184" s="2" t="s">
        <v>662</v>
      </c>
      <c r="C184" s="4"/>
      <c r="D184" s="5">
        <f>SUM(D185)</f>
        <v>3792</v>
      </c>
      <c r="E184" s="5"/>
      <c r="F184" s="5"/>
    </row>
    <row r="185" spans="1:6" x14ac:dyDescent="0.2">
      <c r="A185" s="57" t="s">
        <v>101</v>
      </c>
      <c r="B185" s="2" t="s">
        <v>662</v>
      </c>
      <c r="C185" s="4" t="s">
        <v>63</v>
      </c>
      <c r="D185" s="5">
        <f>SUM(D186)</f>
        <v>3792</v>
      </c>
      <c r="E185" s="5"/>
      <c r="F185" s="5"/>
    </row>
    <row r="186" spans="1:6" ht="38.25" x14ac:dyDescent="0.2">
      <c r="A186" s="57" t="s">
        <v>96</v>
      </c>
      <c r="B186" s="2" t="s">
        <v>662</v>
      </c>
      <c r="C186" s="4" t="s">
        <v>86</v>
      </c>
      <c r="D186" s="5">
        <v>3792</v>
      </c>
      <c r="E186" s="5"/>
      <c r="F186" s="5"/>
    </row>
    <row r="187" spans="1:6" ht="25.5" x14ac:dyDescent="0.2">
      <c r="A187" s="67" t="s">
        <v>568</v>
      </c>
      <c r="B187" s="4" t="s">
        <v>258</v>
      </c>
      <c r="C187" s="4"/>
      <c r="D187" s="5">
        <f>SUM(D188+D209)</f>
        <v>3993.9</v>
      </c>
      <c r="E187" s="5">
        <f>SUM(E188)</f>
        <v>0</v>
      </c>
      <c r="F187" s="5">
        <f>SUM(F188)</f>
        <v>0</v>
      </c>
    </row>
    <row r="188" spans="1:6" ht="25.5" x14ac:dyDescent="0.2">
      <c r="A188" s="67" t="s">
        <v>108</v>
      </c>
      <c r="B188" s="4" t="s">
        <v>259</v>
      </c>
      <c r="C188" s="4"/>
      <c r="D188" s="5">
        <f>SUM(D189+D192+D195+D198+D201+D204)</f>
        <v>3743.9</v>
      </c>
      <c r="E188" s="5">
        <f>SUM(E189+E192+E195+E198+E201+E204)</f>
        <v>0</v>
      </c>
      <c r="F188" s="5">
        <f>SUM(F189+F192+F195+F198+F201+F204)</f>
        <v>0</v>
      </c>
    </row>
    <row r="189" spans="1:6" ht="78.75" customHeight="1" x14ac:dyDescent="0.2">
      <c r="A189" s="67" t="s">
        <v>292</v>
      </c>
      <c r="B189" s="4" t="s">
        <v>295</v>
      </c>
      <c r="C189" s="4"/>
      <c r="D189" s="5">
        <f t="shared" ref="D189:F190" si="23">SUM(D190)</f>
        <v>32.5</v>
      </c>
      <c r="E189" s="5">
        <f t="shared" si="23"/>
        <v>0</v>
      </c>
      <c r="F189" s="5">
        <f t="shared" si="23"/>
        <v>0</v>
      </c>
    </row>
    <row r="190" spans="1:6" ht="25.5" x14ac:dyDescent="0.2">
      <c r="A190" s="54" t="s">
        <v>95</v>
      </c>
      <c r="B190" s="4" t="s">
        <v>295</v>
      </c>
      <c r="C190" s="4" t="s">
        <v>91</v>
      </c>
      <c r="D190" s="5">
        <f t="shared" si="23"/>
        <v>32.5</v>
      </c>
      <c r="E190" s="5">
        <f t="shared" si="23"/>
        <v>0</v>
      </c>
      <c r="F190" s="5">
        <f t="shared" si="23"/>
        <v>0</v>
      </c>
    </row>
    <row r="191" spans="1:6" ht="25.5" x14ac:dyDescent="0.2">
      <c r="A191" s="51" t="s">
        <v>69</v>
      </c>
      <c r="B191" s="4" t="s">
        <v>295</v>
      </c>
      <c r="C191" s="4" t="s">
        <v>67</v>
      </c>
      <c r="D191" s="5">
        <v>32.5</v>
      </c>
      <c r="E191" s="5"/>
      <c r="F191" s="5"/>
    </row>
    <row r="192" spans="1:6" ht="51" x14ac:dyDescent="0.2">
      <c r="A192" s="66" t="s">
        <v>180</v>
      </c>
      <c r="B192" s="2" t="s">
        <v>260</v>
      </c>
      <c r="C192" s="4"/>
      <c r="D192" s="5">
        <f t="shared" ref="D192:F193" si="24">SUM(D193)</f>
        <v>153.30000000000001</v>
      </c>
      <c r="E192" s="5">
        <f t="shared" si="24"/>
        <v>0</v>
      </c>
      <c r="F192" s="5">
        <f t="shared" si="24"/>
        <v>0</v>
      </c>
    </row>
    <row r="193" spans="1:6" ht="38.25" x14ac:dyDescent="0.2">
      <c r="A193" s="66" t="s">
        <v>97</v>
      </c>
      <c r="B193" s="2" t="s">
        <v>260</v>
      </c>
      <c r="C193" s="4" t="s">
        <v>88</v>
      </c>
      <c r="D193" s="5">
        <f t="shared" si="24"/>
        <v>153.30000000000001</v>
      </c>
      <c r="E193" s="5">
        <f t="shared" si="24"/>
        <v>0</v>
      </c>
      <c r="F193" s="5">
        <f t="shared" si="24"/>
        <v>0</v>
      </c>
    </row>
    <row r="194" spans="1:6" ht="25.5" x14ac:dyDescent="0.2">
      <c r="A194" s="57" t="s">
        <v>62</v>
      </c>
      <c r="B194" s="2" t="s">
        <v>260</v>
      </c>
      <c r="C194" s="4" t="s">
        <v>59</v>
      </c>
      <c r="D194" s="5">
        <v>153.30000000000001</v>
      </c>
      <c r="E194" s="5"/>
      <c r="F194" s="5"/>
    </row>
    <row r="195" spans="1:6" ht="76.5" x14ac:dyDescent="0.2">
      <c r="A195" s="51" t="s">
        <v>293</v>
      </c>
      <c r="B195" s="4" t="s">
        <v>296</v>
      </c>
      <c r="C195" s="4"/>
      <c r="D195" s="5">
        <f t="shared" ref="D195:F196" si="25">SUM(D196)</f>
        <v>57.9</v>
      </c>
      <c r="E195" s="5">
        <f t="shared" si="25"/>
        <v>0</v>
      </c>
      <c r="F195" s="5">
        <f t="shared" si="25"/>
        <v>0</v>
      </c>
    </row>
    <row r="196" spans="1:6" ht="25.5" x14ac:dyDescent="0.2">
      <c r="A196" s="54" t="s">
        <v>95</v>
      </c>
      <c r="B196" s="4" t="s">
        <v>296</v>
      </c>
      <c r="C196" s="4" t="s">
        <v>91</v>
      </c>
      <c r="D196" s="5">
        <f t="shared" si="25"/>
        <v>57.9</v>
      </c>
      <c r="E196" s="5">
        <f t="shared" si="25"/>
        <v>0</v>
      </c>
      <c r="F196" s="5">
        <f t="shared" si="25"/>
        <v>0</v>
      </c>
    </row>
    <row r="197" spans="1:6" ht="38.25" x14ac:dyDescent="0.2">
      <c r="A197" s="51" t="s">
        <v>78</v>
      </c>
      <c r="B197" s="4" t="s">
        <v>296</v>
      </c>
      <c r="C197" s="4" t="s">
        <v>77</v>
      </c>
      <c r="D197" s="5">
        <v>57.9</v>
      </c>
      <c r="E197" s="5"/>
      <c r="F197" s="5"/>
    </row>
    <row r="198" spans="1:6" ht="63.75" x14ac:dyDescent="0.2">
      <c r="A198" s="51" t="s">
        <v>294</v>
      </c>
      <c r="B198" s="4" t="s">
        <v>297</v>
      </c>
      <c r="C198" s="4"/>
      <c r="D198" s="5">
        <f t="shared" ref="D198:F199" si="26">SUM(D199)</f>
        <v>1195.7</v>
      </c>
      <c r="E198" s="5">
        <f t="shared" si="26"/>
        <v>0</v>
      </c>
      <c r="F198" s="5">
        <f t="shared" si="26"/>
        <v>0</v>
      </c>
    </row>
    <row r="199" spans="1:6" ht="25.5" x14ac:dyDescent="0.2">
      <c r="A199" s="54" t="s">
        <v>95</v>
      </c>
      <c r="B199" s="4" t="s">
        <v>297</v>
      </c>
      <c r="C199" s="4" t="s">
        <v>91</v>
      </c>
      <c r="D199" s="5">
        <f t="shared" si="26"/>
        <v>1195.7</v>
      </c>
      <c r="E199" s="5">
        <f t="shared" si="26"/>
        <v>0</v>
      </c>
      <c r="F199" s="5">
        <f t="shared" si="26"/>
        <v>0</v>
      </c>
    </row>
    <row r="200" spans="1:6" ht="25.5" x14ac:dyDescent="0.2">
      <c r="A200" s="51" t="s">
        <v>69</v>
      </c>
      <c r="B200" s="4" t="s">
        <v>297</v>
      </c>
      <c r="C200" s="4" t="s">
        <v>67</v>
      </c>
      <c r="D200" s="5">
        <v>1195.7</v>
      </c>
      <c r="E200" s="5"/>
      <c r="F200" s="5"/>
    </row>
    <row r="201" spans="1:6" ht="51" x14ac:dyDescent="0.2">
      <c r="A201" s="92" t="s">
        <v>596</v>
      </c>
      <c r="B201" s="4" t="s">
        <v>298</v>
      </c>
      <c r="C201" s="4"/>
      <c r="D201" s="5">
        <f t="shared" ref="D201:F202" si="27">SUM(D202)</f>
        <v>690.9</v>
      </c>
      <c r="E201" s="5">
        <f t="shared" si="27"/>
        <v>0</v>
      </c>
      <c r="F201" s="5">
        <f t="shared" si="27"/>
        <v>0</v>
      </c>
    </row>
    <row r="202" spans="1:6" ht="25.5" x14ac:dyDescent="0.2">
      <c r="A202" s="54" t="s">
        <v>95</v>
      </c>
      <c r="B202" s="4" t="s">
        <v>298</v>
      </c>
      <c r="C202" s="4" t="s">
        <v>91</v>
      </c>
      <c r="D202" s="5">
        <f t="shared" si="27"/>
        <v>690.9</v>
      </c>
      <c r="E202" s="5">
        <f t="shared" si="27"/>
        <v>0</v>
      </c>
      <c r="F202" s="5">
        <f t="shared" si="27"/>
        <v>0</v>
      </c>
    </row>
    <row r="203" spans="1:6" ht="25.5" x14ac:dyDescent="0.2">
      <c r="A203" s="51" t="s">
        <v>69</v>
      </c>
      <c r="B203" s="4" t="s">
        <v>298</v>
      </c>
      <c r="C203" s="4" t="s">
        <v>67</v>
      </c>
      <c r="D203" s="5">
        <v>690.9</v>
      </c>
      <c r="E203" s="5"/>
      <c r="F203" s="5"/>
    </row>
    <row r="204" spans="1:6" ht="76.5" x14ac:dyDescent="0.2">
      <c r="A204" s="66" t="s">
        <v>4</v>
      </c>
      <c r="B204" s="4" t="s">
        <v>299</v>
      </c>
      <c r="C204" s="4"/>
      <c r="D204" s="5">
        <f>SUM(D205+D207)</f>
        <v>1613.6</v>
      </c>
      <c r="E204" s="5">
        <f>SUM(E205+E207)</f>
        <v>0</v>
      </c>
      <c r="F204" s="5">
        <f>SUM(F205+F207)</f>
        <v>0</v>
      </c>
    </row>
    <row r="205" spans="1:6" ht="25.5" x14ac:dyDescent="0.2">
      <c r="A205" s="54" t="s">
        <v>95</v>
      </c>
      <c r="B205" s="4" t="s">
        <v>299</v>
      </c>
      <c r="C205" s="4" t="s">
        <v>91</v>
      </c>
      <c r="D205" s="5">
        <f>SUM(D206)</f>
        <v>518.79999999999995</v>
      </c>
      <c r="E205" s="5">
        <f>SUM(E206)</f>
        <v>0</v>
      </c>
      <c r="F205" s="5">
        <f>SUM(F206)</f>
        <v>0</v>
      </c>
    </row>
    <row r="206" spans="1:6" ht="38.25" x14ac:dyDescent="0.2">
      <c r="A206" s="51" t="s">
        <v>78</v>
      </c>
      <c r="B206" s="4" t="s">
        <v>299</v>
      </c>
      <c r="C206" s="4" t="s">
        <v>77</v>
      </c>
      <c r="D206" s="5">
        <v>518.79999999999995</v>
      </c>
      <c r="E206" s="5"/>
      <c r="F206" s="5"/>
    </row>
    <row r="207" spans="1:6" ht="38.25" x14ac:dyDescent="0.2">
      <c r="A207" s="66" t="s">
        <v>97</v>
      </c>
      <c r="B207" s="4" t="s">
        <v>299</v>
      </c>
      <c r="C207" s="4" t="s">
        <v>88</v>
      </c>
      <c r="D207" s="5">
        <f>SUM(D208)</f>
        <v>1094.8</v>
      </c>
      <c r="E207" s="5">
        <f>SUM(E208)</f>
        <v>0</v>
      </c>
      <c r="F207" s="5">
        <f>SUM(F208)</f>
        <v>0</v>
      </c>
    </row>
    <row r="208" spans="1:6" ht="25.5" x14ac:dyDescent="0.2">
      <c r="A208" s="57" t="s">
        <v>62</v>
      </c>
      <c r="B208" s="4" t="s">
        <v>299</v>
      </c>
      <c r="C208" s="4" t="s">
        <v>59</v>
      </c>
      <c r="D208" s="5">
        <v>1094.8</v>
      </c>
      <c r="E208" s="5"/>
      <c r="F208" s="5"/>
    </row>
    <row r="209" spans="1:6" ht="40.5" customHeight="1" x14ac:dyDescent="0.2">
      <c r="A209" s="67" t="s">
        <v>113</v>
      </c>
      <c r="B209" s="4" t="s">
        <v>300</v>
      </c>
      <c r="C209" s="4"/>
      <c r="D209" s="5">
        <f>SUM(D210)</f>
        <v>250</v>
      </c>
      <c r="E209" s="5">
        <f>SUM(E210)</f>
        <v>0</v>
      </c>
      <c r="F209" s="5">
        <f>SUM(F210)</f>
        <v>0</v>
      </c>
    </row>
    <row r="210" spans="1:6" ht="38.25" x14ac:dyDescent="0.2">
      <c r="A210" s="51" t="s">
        <v>210</v>
      </c>
      <c r="B210" s="4" t="s">
        <v>301</v>
      </c>
      <c r="C210" s="4"/>
      <c r="D210" s="5">
        <f>SUM(D211+D213)</f>
        <v>250</v>
      </c>
      <c r="E210" s="5">
        <f>SUM(E211+E213)</f>
        <v>0</v>
      </c>
      <c r="F210" s="5">
        <f>SUM(F211+F213)</f>
        <v>0</v>
      </c>
    </row>
    <row r="211" spans="1:6" ht="25.5" hidden="1" x14ac:dyDescent="0.2">
      <c r="A211" s="63" t="s">
        <v>94</v>
      </c>
      <c r="B211" s="37" t="s">
        <v>301</v>
      </c>
      <c r="C211" s="37" t="s">
        <v>87</v>
      </c>
      <c r="D211" s="31">
        <f t="shared" ref="D211:F213" si="28">SUM(D212)</f>
        <v>0</v>
      </c>
      <c r="E211" s="31">
        <f t="shared" si="28"/>
        <v>0</v>
      </c>
      <c r="F211" s="31">
        <f t="shared" si="28"/>
        <v>0</v>
      </c>
    </row>
    <row r="212" spans="1:6" ht="25.5" hidden="1" x14ac:dyDescent="0.2">
      <c r="A212" s="64" t="s">
        <v>56</v>
      </c>
      <c r="B212" s="37" t="s">
        <v>301</v>
      </c>
      <c r="C212" s="37" t="s">
        <v>58</v>
      </c>
      <c r="D212" s="31">
        <v>0</v>
      </c>
      <c r="E212" s="31"/>
      <c r="F212" s="31"/>
    </row>
    <row r="213" spans="1:6" ht="38.25" x14ac:dyDescent="0.2">
      <c r="A213" s="66" t="s">
        <v>97</v>
      </c>
      <c r="B213" s="4" t="s">
        <v>301</v>
      </c>
      <c r="C213" s="4" t="s">
        <v>88</v>
      </c>
      <c r="D213" s="5">
        <f t="shared" si="28"/>
        <v>250</v>
      </c>
      <c r="E213" s="31">
        <f t="shared" si="28"/>
        <v>0</v>
      </c>
      <c r="F213" s="31">
        <f t="shared" si="28"/>
        <v>0</v>
      </c>
    </row>
    <row r="214" spans="1:6" ht="25.5" x14ac:dyDescent="0.2">
      <c r="A214" s="57" t="s">
        <v>62</v>
      </c>
      <c r="B214" s="4" t="s">
        <v>301</v>
      </c>
      <c r="C214" s="4" t="s">
        <v>59</v>
      </c>
      <c r="D214" s="5">
        <v>250</v>
      </c>
      <c r="E214" s="31"/>
      <c r="F214" s="31"/>
    </row>
    <row r="215" spans="1:6" ht="38.25" x14ac:dyDescent="0.2">
      <c r="A215" s="54" t="s">
        <v>569</v>
      </c>
      <c r="B215" s="4" t="s">
        <v>303</v>
      </c>
      <c r="C215" s="4"/>
      <c r="D215" s="5">
        <f>SUM(D216+D220+D224+D228+D240)</f>
        <v>68861</v>
      </c>
      <c r="E215" s="5">
        <f>SUM(E216+E220+E224+E228)</f>
        <v>0</v>
      </c>
      <c r="F215" s="5">
        <f>SUM(F216+F220+F224+F228)</f>
        <v>0</v>
      </c>
    </row>
    <row r="216" spans="1:6" ht="25.5" hidden="1" x14ac:dyDescent="0.2">
      <c r="A216" s="73" t="s">
        <v>114</v>
      </c>
      <c r="B216" s="37" t="s">
        <v>304</v>
      </c>
      <c r="C216" s="37"/>
      <c r="D216" s="31">
        <f t="shared" ref="D216:F218" si="29">SUM(D217)</f>
        <v>0</v>
      </c>
      <c r="E216" s="5">
        <f t="shared" si="29"/>
        <v>0</v>
      </c>
      <c r="F216" s="5">
        <f t="shared" si="29"/>
        <v>0</v>
      </c>
    </row>
    <row r="217" spans="1:6" ht="25.5" hidden="1" x14ac:dyDescent="0.2">
      <c r="A217" s="49" t="s">
        <v>219</v>
      </c>
      <c r="B217" s="37" t="s">
        <v>305</v>
      </c>
      <c r="C217" s="37"/>
      <c r="D217" s="31">
        <f t="shared" si="29"/>
        <v>0</v>
      </c>
      <c r="E217" s="5">
        <f t="shared" si="29"/>
        <v>0</v>
      </c>
      <c r="F217" s="5">
        <f t="shared" si="29"/>
        <v>0</v>
      </c>
    </row>
    <row r="218" spans="1:6" hidden="1" x14ac:dyDescent="0.2">
      <c r="A218" s="61" t="s">
        <v>101</v>
      </c>
      <c r="B218" s="37" t="s">
        <v>305</v>
      </c>
      <c r="C218" s="37" t="s">
        <v>63</v>
      </c>
      <c r="D218" s="31">
        <f t="shared" si="29"/>
        <v>0</v>
      </c>
      <c r="E218" s="5">
        <f t="shared" si="29"/>
        <v>0</v>
      </c>
      <c r="F218" s="5">
        <f t="shared" si="29"/>
        <v>0</v>
      </c>
    </row>
    <row r="219" spans="1:6" ht="38.25" hidden="1" x14ac:dyDescent="0.2">
      <c r="A219" s="61" t="s">
        <v>96</v>
      </c>
      <c r="B219" s="37" t="s">
        <v>305</v>
      </c>
      <c r="C219" s="37" t="s">
        <v>86</v>
      </c>
      <c r="D219" s="31">
        <v>0</v>
      </c>
      <c r="E219" s="5"/>
      <c r="F219" s="5"/>
    </row>
    <row r="220" spans="1:6" ht="38.25" x14ac:dyDescent="0.2">
      <c r="A220" s="28" t="s">
        <v>147</v>
      </c>
      <c r="B220" s="4" t="s">
        <v>306</v>
      </c>
      <c r="C220" s="4"/>
      <c r="D220" s="5">
        <f t="shared" ref="D220:F222" si="30">SUM(D221)</f>
        <v>10546.8</v>
      </c>
      <c r="E220" s="31">
        <f t="shared" si="30"/>
        <v>0</v>
      </c>
      <c r="F220" s="31">
        <f t="shared" si="30"/>
        <v>0</v>
      </c>
    </row>
    <row r="221" spans="1:6" ht="211.5" customHeight="1" x14ac:dyDescent="0.2">
      <c r="A221" s="99" t="s">
        <v>302</v>
      </c>
      <c r="B221" s="4" t="s">
        <v>307</v>
      </c>
      <c r="C221" s="4"/>
      <c r="D221" s="5">
        <f t="shared" si="30"/>
        <v>10546.8</v>
      </c>
      <c r="E221" s="31">
        <f t="shared" si="30"/>
        <v>0</v>
      </c>
      <c r="F221" s="31">
        <f t="shared" si="30"/>
        <v>0</v>
      </c>
    </row>
    <row r="222" spans="1:6" ht="38.25" x14ac:dyDescent="0.2">
      <c r="A222" s="66" t="s">
        <v>97</v>
      </c>
      <c r="B222" s="4" t="s">
        <v>307</v>
      </c>
      <c r="C222" s="4" t="s">
        <v>88</v>
      </c>
      <c r="D222" s="5">
        <f t="shared" si="30"/>
        <v>10546.8</v>
      </c>
      <c r="E222" s="31">
        <f t="shared" si="30"/>
        <v>0</v>
      </c>
      <c r="F222" s="31">
        <f t="shared" si="30"/>
        <v>0</v>
      </c>
    </row>
    <row r="223" spans="1:6" ht="25.5" x14ac:dyDescent="0.2">
      <c r="A223" s="57" t="s">
        <v>62</v>
      </c>
      <c r="B223" s="4" t="s">
        <v>307</v>
      </c>
      <c r="C223" s="4" t="s">
        <v>59</v>
      </c>
      <c r="D223" s="5">
        <v>10546.8</v>
      </c>
      <c r="E223" s="5"/>
      <c r="F223" s="5"/>
    </row>
    <row r="224" spans="1:6" ht="25.5" hidden="1" x14ac:dyDescent="0.2">
      <c r="A224" s="73" t="s">
        <v>115</v>
      </c>
      <c r="B224" s="37" t="s">
        <v>308</v>
      </c>
      <c r="C224" s="37"/>
      <c r="D224" s="31">
        <f t="shared" ref="D224:F226" si="31">SUM(D225)</f>
        <v>0</v>
      </c>
      <c r="E224" s="31">
        <f t="shared" si="31"/>
        <v>0</v>
      </c>
      <c r="F224" s="31">
        <f t="shared" si="31"/>
        <v>0</v>
      </c>
    </row>
    <row r="225" spans="1:6" ht="25.5" hidden="1" x14ac:dyDescent="0.2">
      <c r="A225" s="73" t="s">
        <v>219</v>
      </c>
      <c r="B225" s="37" t="s">
        <v>309</v>
      </c>
      <c r="C225" s="37"/>
      <c r="D225" s="31">
        <f t="shared" si="31"/>
        <v>0</v>
      </c>
      <c r="E225" s="31">
        <f t="shared" si="31"/>
        <v>0</v>
      </c>
      <c r="F225" s="31">
        <f t="shared" si="31"/>
        <v>0</v>
      </c>
    </row>
    <row r="226" spans="1:6" hidden="1" x14ac:dyDescent="0.2">
      <c r="A226" s="61" t="s">
        <v>101</v>
      </c>
      <c r="B226" s="37" t="s">
        <v>309</v>
      </c>
      <c r="C226" s="37" t="s">
        <v>63</v>
      </c>
      <c r="D226" s="31">
        <f t="shared" si="31"/>
        <v>0</v>
      </c>
      <c r="E226" s="31">
        <f t="shared" si="31"/>
        <v>0</v>
      </c>
      <c r="F226" s="31">
        <f t="shared" si="31"/>
        <v>0</v>
      </c>
    </row>
    <row r="227" spans="1:6" ht="38.25" hidden="1" x14ac:dyDescent="0.2">
      <c r="A227" s="61" t="s">
        <v>96</v>
      </c>
      <c r="B227" s="37" t="s">
        <v>309</v>
      </c>
      <c r="C227" s="37" t="s">
        <v>86</v>
      </c>
      <c r="D227" s="31">
        <v>0</v>
      </c>
      <c r="E227" s="31"/>
      <c r="F227" s="31"/>
    </row>
    <row r="228" spans="1:6" ht="30" customHeight="1" x14ac:dyDescent="0.2">
      <c r="A228" s="28" t="s">
        <v>146</v>
      </c>
      <c r="B228" s="2" t="s">
        <v>310</v>
      </c>
      <c r="C228" s="4"/>
      <c r="D228" s="5">
        <f>SUM(D229+D234+D237)</f>
        <v>56883.399999999994</v>
      </c>
      <c r="E228" s="31">
        <f>SUM(E230)</f>
        <v>0</v>
      </c>
      <c r="F228" s="31">
        <f>SUM(F230)</f>
        <v>0</v>
      </c>
    </row>
    <row r="229" spans="1:6" ht="208.5" customHeight="1" x14ac:dyDescent="0.2">
      <c r="A229" s="99" t="s">
        <v>302</v>
      </c>
      <c r="B229" s="2" t="s">
        <v>311</v>
      </c>
      <c r="C229" s="4"/>
      <c r="D229" s="5">
        <f>SUM(D230+D232)</f>
        <v>46664.899999999994</v>
      </c>
      <c r="E229" s="31">
        <f t="shared" ref="D229:F232" si="32">SUM(E230)</f>
        <v>0</v>
      </c>
      <c r="F229" s="31">
        <f t="shared" si="32"/>
        <v>0</v>
      </c>
    </row>
    <row r="230" spans="1:6" ht="25.5" x14ac:dyDescent="0.2">
      <c r="A230" s="69" t="s">
        <v>94</v>
      </c>
      <c r="B230" s="2" t="s">
        <v>311</v>
      </c>
      <c r="C230" s="4" t="s">
        <v>87</v>
      </c>
      <c r="D230" s="5">
        <f t="shared" si="32"/>
        <v>11920.199999999999</v>
      </c>
      <c r="E230" s="31">
        <f t="shared" si="32"/>
        <v>0</v>
      </c>
      <c r="F230" s="31">
        <f t="shared" si="32"/>
        <v>0</v>
      </c>
    </row>
    <row r="231" spans="1:6" ht="25.5" x14ac:dyDescent="0.2">
      <c r="A231" s="54" t="s">
        <v>56</v>
      </c>
      <c r="B231" s="2" t="s">
        <v>311</v>
      </c>
      <c r="C231" s="4" t="s">
        <v>58</v>
      </c>
      <c r="D231" s="5">
        <v>11920.199999999999</v>
      </c>
      <c r="E231" s="31"/>
      <c r="F231" s="31"/>
    </row>
    <row r="232" spans="1:6" ht="38.25" x14ac:dyDescent="0.2">
      <c r="A232" s="66" t="s">
        <v>97</v>
      </c>
      <c r="B232" s="2" t="s">
        <v>311</v>
      </c>
      <c r="C232" s="4" t="s">
        <v>88</v>
      </c>
      <c r="D232" s="5">
        <f t="shared" si="32"/>
        <v>34744.699999999997</v>
      </c>
      <c r="E232" s="31"/>
      <c r="F232" s="31"/>
    </row>
    <row r="233" spans="1:6" ht="25.5" x14ac:dyDescent="0.2">
      <c r="A233" s="57" t="s">
        <v>62</v>
      </c>
      <c r="B233" s="2" t="s">
        <v>311</v>
      </c>
      <c r="C233" s="4" t="s">
        <v>59</v>
      </c>
      <c r="D233" s="5">
        <v>34744.699999999997</v>
      </c>
      <c r="E233" s="31"/>
      <c r="F233" s="31"/>
    </row>
    <row r="234" spans="1:6" ht="51" x14ac:dyDescent="0.2">
      <c r="A234" s="54" t="s">
        <v>261</v>
      </c>
      <c r="B234" s="2" t="s">
        <v>616</v>
      </c>
      <c r="C234" s="4"/>
      <c r="D234" s="5">
        <f t="shared" ref="D234:D238" si="33">SUM(D235)</f>
        <v>103.4</v>
      </c>
      <c r="E234" s="31"/>
      <c r="F234" s="31"/>
    </row>
    <row r="235" spans="1:6" ht="25.5" x14ac:dyDescent="0.2">
      <c r="A235" s="69" t="s">
        <v>94</v>
      </c>
      <c r="B235" s="2" t="s">
        <v>616</v>
      </c>
      <c r="C235" s="4" t="s">
        <v>87</v>
      </c>
      <c r="D235" s="5">
        <f t="shared" si="33"/>
        <v>103.4</v>
      </c>
      <c r="E235" s="31"/>
      <c r="F235" s="31"/>
    </row>
    <row r="236" spans="1:6" ht="25.5" x14ac:dyDescent="0.2">
      <c r="A236" s="54" t="s">
        <v>56</v>
      </c>
      <c r="B236" s="2" t="s">
        <v>616</v>
      </c>
      <c r="C236" s="4" t="s">
        <v>58</v>
      </c>
      <c r="D236" s="5">
        <v>103.4</v>
      </c>
      <c r="E236" s="31"/>
      <c r="F236" s="31"/>
    </row>
    <row r="237" spans="1:6" ht="51" x14ac:dyDescent="0.2">
      <c r="A237" s="54" t="s">
        <v>261</v>
      </c>
      <c r="B237" s="2" t="s">
        <v>617</v>
      </c>
      <c r="C237" s="4"/>
      <c r="D237" s="5">
        <f t="shared" si="33"/>
        <v>10115.1</v>
      </c>
      <c r="E237" s="31"/>
      <c r="F237" s="31"/>
    </row>
    <row r="238" spans="1:6" ht="25.5" x14ac:dyDescent="0.2">
      <c r="A238" s="69" t="s">
        <v>94</v>
      </c>
      <c r="B238" s="2" t="s">
        <v>617</v>
      </c>
      <c r="C238" s="4" t="s">
        <v>87</v>
      </c>
      <c r="D238" s="5">
        <f t="shared" si="33"/>
        <v>10115.1</v>
      </c>
      <c r="E238" s="31"/>
      <c r="F238" s="31"/>
    </row>
    <row r="239" spans="1:6" ht="25.5" x14ac:dyDescent="0.2">
      <c r="A239" s="54" t="s">
        <v>56</v>
      </c>
      <c r="B239" s="2" t="s">
        <v>617</v>
      </c>
      <c r="C239" s="4" t="s">
        <v>58</v>
      </c>
      <c r="D239" s="5">
        <v>10115.1</v>
      </c>
      <c r="E239" s="31"/>
      <c r="F239" s="31"/>
    </row>
    <row r="240" spans="1:6" ht="25.5" x14ac:dyDescent="0.2">
      <c r="A240" s="54" t="s">
        <v>615</v>
      </c>
      <c r="B240" s="2" t="s">
        <v>618</v>
      </c>
      <c r="C240" s="4"/>
      <c r="D240" s="5">
        <f>SUM(D241)</f>
        <v>1430.8</v>
      </c>
      <c r="E240" s="31"/>
      <c r="F240" s="31"/>
    </row>
    <row r="241" spans="1:6" ht="213.75" customHeight="1" x14ac:dyDescent="0.2">
      <c r="A241" s="99" t="s">
        <v>302</v>
      </c>
      <c r="B241" s="2" t="s">
        <v>619</v>
      </c>
      <c r="C241" s="4"/>
      <c r="D241" s="5">
        <f t="shared" ref="D241:D242" si="34">SUM(D242)</f>
        <v>1430.8</v>
      </c>
      <c r="E241" s="31"/>
      <c r="F241" s="31"/>
    </row>
    <row r="242" spans="1:6" ht="25.5" x14ac:dyDescent="0.2">
      <c r="A242" s="69" t="s">
        <v>94</v>
      </c>
      <c r="B242" s="2" t="s">
        <v>619</v>
      </c>
      <c r="C242" s="4" t="s">
        <v>87</v>
      </c>
      <c r="D242" s="5">
        <f t="shared" si="34"/>
        <v>1430.8</v>
      </c>
      <c r="E242" s="31"/>
      <c r="F242" s="31"/>
    </row>
    <row r="243" spans="1:6" ht="25.5" x14ac:dyDescent="0.2">
      <c r="A243" s="54" t="s">
        <v>56</v>
      </c>
      <c r="B243" s="2" t="s">
        <v>619</v>
      </c>
      <c r="C243" s="4" t="s">
        <v>58</v>
      </c>
      <c r="D243" s="5">
        <v>1430.8</v>
      </c>
      <c r="E243" s="31"/>
      <c r="F243" s="31"/>
    </row>
    <row r="244" spans="1:6" ht="76.5" x14ac:dyDescent="0.2">
      <c r="A244" s="50" t="s">
        <v>81</v>
      </c>
      <c r="B244" s="3" t="s">
        <v>313</v>
      </c>
      <c r="C244" s="3"/>
      <c r="D244" s="7">
        <f>SUM(D245+D249+D253)</f>
        <v>8194.5</v>
      </c>
      <c r="E244" s="7">
        <f>SUM(E245+E249)</f>
        <v>0</v>
      </c>
      <c r="F244" s="7">
        <f>SUM(F245+F249)</f>
        <v>0</v>
      </c>
    </row>
    <row r="245" spans="1:6" ht="60" customHeight="1" x14ac:dyDescent="0.2">
      <c r="A245" s="51" t="s">
        <v>116</v>
      </c>
      <c r="B245" s="4" t="s">
        <v>314</v>
      </c>
      <c r="C245" s="4"/>
      <c r="D245" s="5">
        <f t="shared" ref="D245:F247" si="35">SUM(D246)</f>
        <v>4050</v>
      </c>
      <c r="E245" s="5">
        <f t="shared" si="35"/>
        <v>0</v>
      </c>
      <c r="F245" s="5">
        <f t="shared" si="35"/>
        <v>0</v>
      </c>
    </row>
    <row r="246" spans="1:6" ht="137.25" customHeight="1" x14ac:dyDescent="0.2">
      <c r="A246" s="51" t="s">
        <v>312</v>
      </c>
      <c r="B246" s="4" t="s">
        <v>315</v>
      </c>
      <c r="C246" s="4"/>
      <c r="D246" s="5">
        <f t="shared" si="35"/>
        <v>4050</v>
      </c>
      <c r="E246" s="5">
        <f t="shared" si="35"/>
        <v>0</v>
      </c>
      <c r="F246" s="5">
        <f t="shared" si="35"/>
        <v>0</v>
      </c>
    </row>
    <row r="247" spans="1:6" ht="25.5" x14ac:dyDescent="0.2">
      <c r="A247" s="53" t="s">
        <v>94</v>
      </c>
      <c r="B247" s="4" t="s">
        <v>315</v>
      </c>
      <c r="C247" s="4" t="s">
        <v>87</v>
      </c>
      <c r="D247" s="5">
        <f t="shared" si="35"/>
        <v>4050</v>
      </c>
      <c r="E247" s="5">
        <f t="shared" si="35"/>
        <v>0</v>
      </c>
      <c r="F247" s="5">
        <f t="shared" si="35"/>
        <v>0</v>
      </c>
    </row>
    <row r="248" spans="1:6" ht="25.5" x14ac:dyDescent="0.2">
      <c r="A248" s="54" t="s">
        <v>56</v>
      </c>
      <c r="B248" s="4" t="s">
        <v>315</v>
      </c>
      <c r="C248" s="4" t="s">
        <v>58</v>
      </c>
      <c r="D248" s="5">
        <v>4050</v>
      </c>
      <c r="E248" s="5"/>
      <c r="F248" s="5"/>
    </row>
    <row r="249" spans="1:6" ht="63.75" x14ac:dyDescent="0.2">
      <c r="A249" s="54" t="s">
        <v>117</v>
      </c>
      <c r="B249" s="4" t="s">
        <v>316</v>
      </c>
      <c r="C249" s="4"/>
      <c r="D249" s="5">
        <f t="shared" ref="D249:F251" si="36">SUM(D250)</f>
        <v>2000</v>
      </c>
      <c r="E249" s="5">
        <f t="shared" si="36"/>
        <v>0</v>
      </c>
      <c r="F249" s="5">
        <f t="shared" si="36"/>
        <v>0</v>
      </c>
    </row>
    <row r="250" spans="1:6" ht="127.5" x14ac:dyDescent="0.2">
      <c r="A250" s="51" t="s">
        <v>312</v>
      </c>
      <c r="B250" s="4" t="s">
        <v>317</v>
      </c>
      <c r="C250" s="4"/>
      <c r="D250" s="5">
        <f t="shared" si="36"/>
        <v>2000</v>
      </c>
      <c r="E250" s="5">
        <f t="shared" si="36"/>
        <v>0</v>
      </c>
      <c r="F250" s="5">
        <f t="shared" si="36"/>
        <v>0</v>
      </c>
    </row>
    <row r="251" spans="1:6" ht="25.5" x14ac:dyDescent="0.2">
      <c r="A251" s="53" t="s">
        <v>94</v>
      </c>
      <c r="B251" s="4" t="s">
        <v>317</v>
      </c>
      <c r="C251" s="4" t="s">
        <v>87</v>
      </c>
      <c r="D251" s="5">
        <f t="shared" si="36"/>
        <v>2000</v>
      </c>
      <c r="E251" s="5">
        <f t="shared" si="36"/>
        <v>0</v>
      </c>
      <c r="F251" s="5">
        <f t="shared" si="36"/>
        <v>0</v>
      </c>
    </row>
    <row r="252" spans="1:6" ht="25.5" x14ac:dyDescent="0.2">
      <c r="A252" s="54" t="s">
        <v>56</v>
      </c>
      <c r="B252" s="4" t="s">
        <v>317</v>
      </c>
      <c r="C252" s="4" t="s">
        <v>58</v>
      </c>
      <c r="D252" s="5">
        <v>2000</v>
      </c>
      <c r="E252" s="5"/>
      <c r="F252" s="5"/>
    </row>
    <row r="253" spans="1:6" ht="51" x14ac:dyDescent="0.2">
      <c r="A253" s="54" t="s">
        <v>638</v>
      </c>
      <c r="B253" s="4" t="s">
        <v>639</v>
      </c>
      <c r="C253" s="4"/>
      <c r="D253" s="5">
        <f t="shared" ref="D253:D255" si="37">SUM(D254)</f>
        <v>2144.5</v>
      </c>
      <c r="E253" s="5"/>
      <c r="F253" s="5"/>
    </row>
    <row r="254" spans="1:6" ht="127.5" x14ac:dyDescent="0.2">
      <c r="A254" s="51" t="s">
        <v>312</v>
      </c>
      <c r="B254" s="4" t="s">
        <v>640</v>
      </c>
      <c r="C254" s="4"/>
      <c r="D254" s="5">
        <f t="shared" si="37"/>
        <v>2144.5</v>
      </c>
      <c r="E254" s="5"/>
      <c r="F254" s="5"/>
    </row>
    <row r="255" spans="1:6" ht="25.5" x14ac:dyDescent="0.2">
      <c r="A255" s="53" t="s">
        <v>94</v>
      </c>
      <c r="B255" s="4" t="s">
        <v>640</v>
      </c>
      <c r="C255" s="4" t="s">
        <v>87</v>
      </c>
      <c r="D255" s="5">
        <f t="shared" si="37"/>
        <v>2144.5</v>
      </c>
      <c r="E255" s="5"/>
      <c r="F255" s="5"/>
    </row>
    <row r="256" spans="1:6" ht="25.5" x14ac:dyDescent="0.2">
      <c r="A256" s="54" t="s">
        <v>56</v>
      </c>
      <c r="B256" s="4" t="s">
        <v>640</v>
      </c>
      <c r="C256" s="4" t="s">
        <v>58</v>
      </c>
      <c r="D256" s="5">
        <v>2144.5</v>
      </c>
      <c r="E256" s="5"/>
      <c r="F256" s="5"/>
    </row>
    <row r="257" spans="1:6" ht="89.25" x14ac:dyDescent="0.2">
      <c r="A257" s="74" t="s">
        <v>85</v>
      </c>
      <c r="B257" s="3" t="s">
        <v>319</v>
      </c>
      <c r="C257" s="3"/>
      <c r="D257" s="7">
        <f>SUM(D258+D262+D266+D270)</f>
        <v>220</v>
      </c>
      <c r="E257" s="7">
        <f>SUM(E258+E262+E266+E270)</f>
        <v>0</v>
      </c>
      <c r="F257" s="7">
        <f>SUM(F258+F262+F266+F270)</f>
        <v>0</v>
      </c>
    </row>
    <row r="258" spans="1:6" ht="51" x14ac:dyDescent="0.2">
      <c r="A258" s="54" t="s">
        <v>118</v>
      </c>
      <c r="B258" s="4" t="s">
        <v>320</v>
      </c>
      <c r="C258" s="4"/>
      <c r="D258" s="5">
        <f>SUM(D259)</f>
        <v>150</v>
      </c>
      <c r="E258" s="5">
        <f>SUM(E259)</f>
        <v>0</v>
      </c>
      <c r="F258" s="5">
        <f>SUM(F259)</f>
        <v>0</v>
      </c>
    </row>
    <row r="259" spans="1:6" ht="25.5" x14ac:dyDescent="0.2">
      <c r="A259" s="54" t="s">
        <v>318</v>
      </c>
      <c r="B259" s="4" t="s">
        <v>321</v>
      </c>
      <c r="C259" s="4"/>
      <c r="D259" s="5">
        <f t="shared" ref="D259:F260" si="38">SUM(D260)</f>
        <v>150</v>
      </c>
      <c r="E259" s="5">
        <f t="shared" si="38"/>
        <v>0</v>
      </c>
      <c r="F259" s="5">
        <f t="shared" si="38"/>
        <v>0</v>
      </c>
    </row>
    <row r="260" spans="1:6" ht="25.5" x14ac:dyDescent="0.2">
      <c r="A260" s="53" t="s">
        <v>94</v>
      </c>
      <c r="B260" s="4" t="s">
        <v>321</v>
      </c>
      <c r="C260" s="4" t="s">
        <v>87</v>
      </c>
      <c r="D260" s="5">
        <f t="shared" si="38"/>
        <v>150</v>
      </c>
      <c r="E260" s="5">
        <f t="shared" si="38"/>
        <v>0</v>
      </c>
      <c r="F260" s="5">
        <f t="shared" si="38"/>
        <v>0</v>
      </c>
    </row>
    <row r="261" spans="1:6" ht="25.5" x14ac:dyDescent="0.2">
      <c r="A261" s="54" t="s">
        <v>56</v>
      </c>
      <c r="B261" s="4" t="s">
        <v>321</v>
      </c>
      <c r="C261" s="4" t="s">
        <v>58</v>
      </c>
      <c r="D261" s="5">
        <v>150</v>
      </c>
      <c r="E261" s="5"/>
      <c r="F261" s="5"/>
    </row>
    <row r="262" spans="1:6" ht="63.75" x14ac:dyDescent="0.2">
      <c r="A262" s="54" t="s">
        <v>119</v>
      </c>
      <c r="B262" s="4" t="s">
        <v>322</v>
      </c>
      <c r="C262" s="4"/>
      <c r="D262" s="5">
        <f t="shared" ref="D262:F264" si="39">SUM(D263)</f>
        <v>50</v>
      </c>
      <c r="E262" s="5">
        <f t="shared" si="39"/>
        <v>0</v>
      </c>
      <c r="F262" s="5">
        <f t="shared" si="39"/>
        <v>0</v>
      </c>
    </row>
    <row r="263" spans="1:6" ht="25.5" x14ac:dyDescent="0.2">
      <c r="A263" s="54" t="s">
        <v>318</v>
      </c>
      <c r="B263" s="4" t="s">
        <v>323</v>
      </c>
      <c r="C263" s="4"/>
      <c r="D263" s="5">
        <f t="shared" si="39"/>
        <v>50</v>
      </c>
      <c r="E263" s="5">
        <f t="shared" si="39"/>
        <v>0</v>
      </c>
      <c r="F263" s="5">
        <f t="shared" si="39"/>
        <v>0</v>
      </c>
    </row>
    <row r="264" spans="1:6" ht="25.5" x14ac:dyDescent="0.2">
      <c r="A264" s="53" t="s">
        <v>94</v>
      </c>
      <c r="B264" s="4" t="s">
        <v>323</v>
      </c>
      <c r="C264" s="4" t="s">
        <v>87</v>
      </c>
      <c r="D264" s="5">
        <f t="shared" si="39"/>
        <v>50</v>
      </c>
      <c r="E264" s="5">
        <f t="shared" si="39"/>
        <v>0</v>
      </c>
      <c r="F264" s="5">
        <f t="shared" si="39"/>
        <v>0</v>
      </c>
    </row>
    <row r="265" spans="1:6" ht="25.5" x14ac:dyDescent="0.2">
      <c r="A265" s="54" t="s">
        <v>56</v>
      </c>
      <c r="B265" s="4" t="s">
        <v>323</v>
      </c>
      <c r="C265" s="4" t="s">
        <v>58</v>
      </c>
      <c r="D265" s="5">
        <v>50</v>
      </c>
      <c r="E265" s="5"/>
      <c r="F265" s="5"/>
    </row>
    <row r="266" spans="1:6" ht="153" hidden="1" x14ac:dyDescent="0.2">
      <c r="A266" s="75" t="s">
        <v>120</v>
      </c>
      <c r="B266" s="37" t="s">
        <v>324</v>
      </c>
      <c r="C266" s="37"/>
      <c r="D266" s="31">
        <f t="shared" ref="D266:F268" si="40">SUM(D267)</f>
        <v>0</v>
      </c>
      <c r="E266" s="31">
        <f t="shared" si="40"/>
        <v>0</v>
      </c>
      <c r="F266" s="31">
        <f t="shared" si="40"/>
        <v>0</v>
      </c>
    </row>
    <row r="267" spans="1:6" ht="25.5" hidden="1" x14ac:dyDescent="0.2">
      <c r="A267" s="64" t="s">
        <v>318</v>
      </c>
      <c r="B267" s="37" t="s">
        <v>325</v>
      </c>
      <c r="C267" s="37"/>
      <c r="D267" s="31">
        <f t="shared" si="40"/>
        <v>0</v>
      </c>
      <c r="E267" s="31">
        <f t="shared" si="40"/>
        <v>0</v>
      </c>
      <c r="F267" s="31">
        <f t="shared" si="40"/>
        <v>0</v>
      </c>
    </row>
    <row r="268" spans="1:6" ht="25.5" hidden="1" x14ac:dyDescent="0.2">
      <c r="A268" s="63" t="s">
        <v>94</v>
      </c>
      <c r="B268" s="37" t="s">
        <v>325</v>
      </c>
      <c r="C268" s="37" t="s">
        <v>87</v>
      </c>
      <c r="D268" s="31">
        <f t="shared" si="40"/>
        <v>0</v>
      </c>
      <c r="E268" s="31">
        <f t="shared" si="40"/>
        <v>0</v>
      </c>
      <c r="F268" s="31">
        <f t="shared" si="40"/>
        <v>0</v>
      </c>
    </row>
    <row r="269" spans="1:6" ht="25.5" hidden="1" x14ac:dyDescent="0.2">
      <c r="A269" s="64" t="s">
        <v>56</v>
      </c>
      <c r="B269" s="37" t="s">
        <v>325</v>
      </c>
      <c r="C269" s="37" t="s">
        <v>58</v>
      </c>
      <c r="D269" s="31">
        <v>0</v>
      </c>
      <c r="E269" s="31"/>
      <c r="F269" s="31"/>
    </row>
    <row r="270" spans="1:6" ht="51" x14ac:dyDescent="0.2">
      <c r="A270" s="54" t="s">
        <v>121</v>
      </c>
      <c r="B270" s="4" t="s">
        <v>326</v>
      </c>
      <c r="C270" s="4"/>
      <c r="D270" s="5">
        <f>SUM(D271)</f>
        <v>20</v>
      </c>
      <c r="E270" s="5">
        <f>SUM(E271)</f>
        <v>0</v>
      </c>
      <c r="F270" s="5">
        <f>SUM(F271)</f>
        <v>0</v>
      </c>
    </row>
    <row r="271" spans="1:6" ht="25.5" x14ac:dyDescent="0.2">
      <c r="A271" s="54" t="s">
        <v>318</v>
      </c>
      <c r="B271" s="4" t="s">
        <v>327</v>
      </c>
      <c r="C271" s="4"/>
      <c r="D271" s="5">
        <f t="shared" ref="D271:F272" si="41">SUM(D272)</f>
        <v>20</v>
      </c>
      <c r="E271" s="5">
        <f t="shared" si="41"/>
        <v>0</v>
      </c>
      <c r="F271" s="5">
        <f t="shared" si="41"/>
        <v>0</v>
      </c>
    </row>
    <row r="272" spans="1:6" ht="25.5" x14ac:dyDescent="0.2">
      <c r="A272" s="53" t="s">
        <v>94</v>
      </c>
      <c r="B272" s="4" t="s">
        <v>327</v>
      </c>
      <c r="C272" s="4" t="s">
        <v>87</v>
      </c>
      <c r="D272" s="5">
        <f t="shared" si="41"/>
        <v>20</v>
      </c>
      <c r="E272" s="5">
        <f t="shared" si="41"/>
        <v>0</v>
      </c>
      <c r="F272" s="5">
        <f t="shared" si="41"/>
        <v>0</v>
      </c>
    </row>
    <row r="273" spans="1:6" ht="25.5" x14ac:dyDescent="0.2">
      <c r="A273" s="54" t="s">
        <v>56</v>
      </c>
      <c r="B273" s="4" t="s">
        <v>327</v>
      </c>
      <c r="C273" s="4" t="s">
        <v>58</v>
      </c>
      <c r="D273" s="5">
        <v>20</v>
      </c>
      <c r="E273" s="5"/>
      <c r="F273" s="5"/>
    </row>
    <row r="274" spans="1:6" ht="63.75" x14ac:dyDescent="0.2">
      <c r="A274" s="74" t="s">
        <v>134</v>
      </c>
      <c r="B274" s="3" t="s">
        <v>329</v>
      </c>
      <c r="C274" s="3"/>
      <c r="D274" s="7">
        <f>SUM(D275+D285+D295+D299+D348+D366)</f>
        <v>423704.3</v>
      </c>
      <c r="E274" s="7">
        <f>SUM(E299)</f>
        <v>0</v>
      </c>
      <c r="F274" s="7">
        <f>SUM(F299)</f>
        <v>0</v>
      </c>
    </row>
    <row r="275" spans="1:6" ht="63.75" x14ac:dyDescent="0.2">
      <c r="A275" s="54" t="s">
        <v>125</v>
      </c>
      <c r="B275" s="11" t="s">
        <v>337</v>
      </c>
      <c r="C275" s="4"/>
      <c r="D275" s="5">
        <f>SUM(D276+D279+D282)</f>
        <v>22324</v>
      </c>
      <c r="E275" s="31">
        <f>SUM(E279+E282)</f>
        <v>0</v>
      </c>
      <c r="F275" s="31">
        <f>SUM(F279+F282)</f>
        <v>0</v>
      </c>
    </row>
    <row r="276" spans="1:6" ht="127.5" x14ac:dyDescent="0.2">
      <c r="A276" s="93" t="s">
        <v>401</v>
      </c>
      <c r="B276" s="11" t="s">
        <v>645</v>
      </c>
      <c r="C276" s="4"/>
      <c r="D276" s="43">
        <f t="shared" ref="D276:D277" si="42">SUM(D277)</f>
        <v>16048</v>
      </c>
      <c r="E276" s="31"/>
      <c r="F276" s="31"/>
    </row>
    <row r="277" spans="1:6" ht="25.5" x14ac:dyDescent="0.2">
      <c r="A277" s="96" t="s">
        <v>94</v>
      </c>
      <c r="B277" s="11" t="s">
        <v>645</v>
      </c>
      <c r="C277" s="4" t="s">
        <v>87</v>
      </c>
      <c r="D277" s="43">
        <f t="shared" si="42"/>
        <v>16048</v>
      </c>
      <c r="E277" s="31"/>
      <c r="F277" s="31"/>
    </row>
    <row r="278" spans="1:6" ht="25.5" x14ac:dyDescent="0.2">
      <c r="A278" s="97" t="s">
        <v>56</v>
      </c>
      <c r="B278" s="11" t="s">
        <v>645</v>
      </c>
      <c r="C278" s="4" t="s">
        <v>58</v>
      </c>
      <c r="D278" s="5">
        <v>16048</v>
      </c>
      <c r="E278" s="31"/>
      <c r="F278" s="31"/>
    </row>
    <row r="279" spans="1:6" ht="51" x14ac:dyDescent="0.2">
      <c r="A279" s="98" t="s">
        <v>328</v>
      </c>
      <c r="B279" s="11" t="s">
        <v>338</v>
      </c>
      <c r="C279" s="4"/>
      <c r="D279" s="5">
        <f t="shared" ref="D279:F280" si="43">SUM(D280)</f>
        <v>62.8</v>
      </c>
      <c r="E279" s="31">
        <f t="shared" si="43"/>
        <v>0</v>
      </c>
      <c r="F279" s="31">
        <f t="shared" si="43"/>
        <v>0</v>
      </c>
    </row>
    <row r="280" spans="1:6" ht="25.5" x14ac:dyDescent="0.2">
      <c r="A280" s="69" t="s">
        <v>94</v>
      </c>
      <c r="B280" s="11" t="s">
        <v>338</v>
      </c>
      <c r="C280" s="4" t="s">
        <v>87</v>
      </c>
      <c r="D280" s="5">
        <f t="shared" si="43"/>
        <v>62.8</v>
      </c>
      <c r="E280" s="31">
        <f t="shared" si="43"/>
        <v>0</v>
      </c>
      <c r="F280" s="31">
        <f t="shared" si="43"/>
        <v>0</v>
      </c>
    </row>
    <row r="281" spans="1:6" ht="25.5" x14ac:dyDescent="0.2">
      <c r="A281" s="54" t="s">
        <v>56</v>
      </c>
      <c r="B281" s="11" t="s">
        <v>338</v>
      </c>
      <c r="C281" s="4" t="s">
        <v>58</v>
      </c>
      <c r="D281" s="5">
        <v>62.8</v>
      </c>
      <c r="E281" s="31"/>
      <c r="F281" s="31"/>
    </row>
    <row r="282" spans="1:6" ht="51" x14ac:dyDescent="0.2">
      <c r="A282" s="98" t="s">
        <v>328</v>
      </c>
      <c r="B282" s="11" t="s">
        <v>339</v>
      </c>
      <c r="C282" s="4"/>
      <c r="D282" s="5">
        <f>SUM(D283)</f>
        <v>6213.2</v>
      </c>
      <c r="E282" s="31">
        <f>SUM(E283+E285)</f>
        <v>0</v>
      </c>
      <c r="F282" s="31">
        <f>SUM(F283+F285)</f>
        <v>0</v>
      </c>
    </row>
    <row r="283" spans="1:6" ht="25.5" x14ac:dyDescent="0.2">
      <c r="A283" s="69" t="s">
        <v>94</v>
      </c>
      <c r="B283" s="11" t="s">
        <v>339</v>
      </c>
      <c r="C283" s="4" t="s">
        <v>87</v>
      </c>
      <c r="D283" s="5">
        <f>SUM(D284)</f>
        <v>6213.2</v>
      </c>
      <c r="E283" s="31">
        <f>SUM(E284)</f>
        <v>0</v>
      </c>
      <c r="F283" s="31">
        <f>SUM(F284)</f>
        <v>0</v>
      </c>
    </row>
    <row r="284" spans="1:6" ht="25.5" x14ac:dyDescent="0.2">
      <c r="A284" s="54" t="s">
        <v>56</v>
      </c>
      <c r="B284" s="11" t="s">
        <v>339</v>
      </c>
      <c r="C284" s="4" t="s">
        <v>58</v>
      </c>
      <c r="D284" s="5">
        <v>6213.2</v>
      </c>
      <c r="E284" s="31"/>
      <c r="F284" s="31"/>
    </row>
    <row r="285" spans="1:6" ht="38.25" x14ac:dyDescent="0.2">
      <c r="A285" s="54" t="s">
        <v>126</v>
      </c>
      <c r="B285" s="11" t="s">
        <v>340</v>
      </c>
      <c r="C285" s="4"/>
      <c r="D285" s="5">
        <f>SUM(D286+D289+D292)</f>
        <v>26.7</v>
      </c>
      <c r="E285" s="31">
        <f>SUM(E289+E292)</f>
        <v>0</v>
      </c>
      <c r="F285" s="31">
        <f>SUM(F289+F292)</f>
        <v>0</v>
      </c>
    </row>
    <row r="286" spans="1:6" ht="127.5" x14ac:dyDescent="0.2">
      <c r="A286" s="93" t="s">
        <v>401</v>
      </c>
      <c r="B286" s="11" t="s">
        <v>658</v>
      </c>
      <c r="C286" s="4"/>
      <c r="D286" s="5">
        <f>SUM(D287)</f>
        <v>26.7</v>
      </c>
      <c r="E286" s="31"/>
      <c r="F286" s="31"/>
    </row>
    <row r="287" spans="1:6" ht="25.5" x14ac:dyDescent="0.2">
      <c r="A287" s="53" t="s">
        <v>94</v>
      </c>
      <c r="B287" s="11" t="s">
        <v>658</v>
      </c>
      <c r="C287" s="4" t="s">
        <v>87</v>
      </c>
      <c r="D287" s="5">
        <f>SUM(D288)</f>
        <v>26.7</v>
      </c>
      <c r="E287" s="31"/>
      <c r="F287" s="31"/>
    </row>
    <row r="288" spans="1:6" ht="25.5" x14ac:dyDescent="0.2">
      <c r="A288" s="54" t="s">
        <v>56</v>
      </c>
      <c r="B288" s="11" t="s">
        <v>658</v>
      </c>
      <c r="C288" s="4" t="s">
        <v>58</v>
      </c>
      <c r="D288" s="5">
        <v>26.7</v>
      </c>
      <c r="E288" s="31"/>
      <c r="F288" s="31"/>
    </row>
    <row r="289" spans="1:6" ht="25.5" hidden="1" x14ac:dyDescent="0.2">
      <c r="A289" s="64" t="s">
        <v>219</v>
      </c>
      <c r="B289" s="40" t="s">
        <v>602</v>
      </c>
      <c r="C289" s="37"/>
      <c r="D289" s="31">
        <f>SUM(D290)</f>
        <v>0</v>
      </c>
      <c r="E289" s="31"/>
      <c r="F289" s="31"/>
    </row>
    <row r="290" spans="1:6" hidden="1" x14ac:dyDescent="0.2">
      <c r="A290" s="61" t="s">
        <v>101</v>
      </c>
      <c r="B290" s="40" t="s">
        <v>602</v>
      </c>
      <c r="C290" s="37" t="s">
        <v>63</v>
      </c>
      <c r="D290" s="31">
        <f>SUM(D291)</f>
        <v>0</v>
      </c>
      <c r="E290" s="31">
        <f>SUM(E291)</f>
        <v>0</v>
      </c>
      <c r="F290" s="31">
        <f>SUM(F291)</f>
        <v>0</v>
      </c>
    </row>
    <row r="291" spans="1:6" ht="38.25" hidden="1" x14ac:dyDescent="0.2">
      <c r="A291" s="61" t="s">
        <v>96</v>
      </c>
      <c r="B291" s="40" t="s">
        <v>602</v>
      </c>
      <c r="C291" s="37" t="s">
        <v>86</v>
      </c>
      <c r="D291" s="31">
        <v>0</v>
      </c>
      <c r="E291" s="31"/>
      <c r="F291" s="31"/>
    </row>
    <row r="292" spans="1:6" ht="25.5" hidden="1" x14ac:dyDescent="0.2">
      <c r="A292" s="61" t="s">
        <v>219</v>
      </c>
      <c r="B292" s="40" t="s">
        <v>603</v>
      </c>
      <c r="C292" s="37"/>
      <c r="D292" s="31">
        <f t="shared" ref="D292:F293" si="44">SUM(D293)</f>
        <v>0</v>
      </c>
      <c r="E292" s="31">
        <f t="shared" si="44"/>
        <v>0</v>
      </c>
      <c r="F292" s="31">
        <f t="shared" si="44"/>
        <v>0</v>
      </c>
    </row>
    <row r="293" spans="1:6" hidden="1" x14ac:dyDescent="0.2">
      <c r="A293" s="61" t="s">
        <v>101</v>
      </c>
      <c r="B293" s="40" t="s">
        <v>603</v>
      </c>
      <c r="C293" s="37" t="s">
        <v>63</v>
      </c>
      <c r="D293" s="31">
        <f t="shared" si="44"/>
        <v>0</v>
      </c>
      <c r="E293" s="31">
        <f t="shared" si="44"/>
        <v>0</v>
      </c>
      <c r="F293" s="31">
        <f t="shared" si="44"/>
        <v>0</v>
      </c>
    </row>
    <row r="294" spans="1:6" ht="38.25" hidden="1" x14ac:dyDescent="0.2">
      <c r="A294" s="61" t="s">
        <v>96</v>
      </c>
      <c r="B294" s="40" t="s">
        <v>603</v>
      </c>
      <c r="C294" s="37" t="s">
        <v>86</v>
      </c>
      <c r="D294" s="31">
        <v>0</v>
      </c>
      <c r="E294" s="31"/>
      <c r="F294" s="31"/>
    </row>
    <row r="295" spans="1:6" ht="38.25" x14ac:dyDescent="0.2">
      <c r="A295" s="57" t="s">
        <v>143</v>
      </c>
      <c r="B295" s="4" t="s">
        <v>351</v>
      </c>
      <c r="C295" s="4"/>
      <c r="D295" s="5">
        <f>SUM(D296)</f>
        <v>300</v>
      </c>
      <c r="E295" s="5">
        <f t="shared" ref="E295:F297" si="45">SUM(E296)</f>
        <v>0</v>
      </c>
      <c r="F295" s="5">
        <f t="shared" si="45"/>
        <v>0</v>
      </c>
    </row>
    <row r="296" spans="1:6" ht="51" x14ac:dyDescent="0.2">
      <c r="A296" s="57" t="s">
        <v>350</v>
      </c>
      <c r="B296" s="4" t="s">
        <v>352</v>
      </c>
      <c r="C296" s="4"/>
      <c r="D296" s="5">
        <f>SUM(D297)</f>
        <v>300</v>
      </c>
      <c r="E296" s="5">
        <f t="shared" si="45"/>
        <v>0</v>
      </c>
      <c r="F296" s="5">
        <f t="shared" si="45"/>
        <v>0</v>
      </c>
    </row>
    <row r="297" spans="1:6" ht="25.5" x14ac:dyDescent="0.2">
      <c r="A297" s="53" t="s">
        <v>94</v>
      </c>
      <c r="B297" s="4" t="s">
        <v>352</v>
      </c>
      <c r="C297" s="4" t="s">
        <v>87</v>
      </c>
      <c r="D297" s="5">
        <f>SUM(D298)</f>
        <v>300</v>
      </c>
      <c r="E297" s="31">
        <f t="shared" si="45"/>
        <v>0</v>
      </c>
      <c r="F297" s="31">
        <f t="shared" si="45"/>
        <v>0</v>
      </c>
    </row>
    <row r="298" spans="1:6" ht="25.5" x14ac:dyDescent="0.2">
      <c r="A298" s="54" t="s">
        <v>56</v>
      </c>
      <c r="B298" s="4" t="s">
        <v>352</v>
      </c>
      <c r="C298" s="4" t="s">
        <v>58</v>
      </c>
      <c r="D298" s="5">
        <v>300</v>
      </c>
      <c r="E298" s="31"/>
      <c r="F298" s="31"/>
    </row>
    <row r="299" spans="1:6" ht="25.5" x14ac:dyDescent="0.2">
      <c r="A299" s="54" t="s">
        <v>122</v>
      </c>
      <c r="B299" s="4" t="s">
        <v>330</v>
      </c>
      <c r="C299" s="4"/>
      <c r="D299" s="5">
        <f>SUM(D300+D313+D330)</f>
        <v>64312.3</v>
      </c>
      <c r="E299" s="5">
        <f>SUM(E300+E310)</f>
        <v>0</v>
      </c>
      <c r="F299" s="5">
        <f>SUM(F300+F310)</f>
        <v>0</v>
      </c>
    </row>
    <row r="300" spans="1:6" ht="25.5" x14ac:dyDescent="0.2">
      <c r="A300" s="54" t="s">
        <v>123</v>
      </c>
      <c r="B300" s="4" t="s">
        <v>331</v>
      </c>
      <c r="C300" s="4"/>
      <c r="D300" s="5">
        <f>SUM(D301+D304+D307+D310)</f>
        <v>4553.2</v>
      </c>
      <c r="E300" s="5">
        <f>SUM(E307+E313+E330)</f>
        <v>0</v>
      </c>
      <c r="F300" s="5">
        <f>SUM(F307+F313+F330)</f>
        <v>0</v>
      </c>
    </row>
    <row r="301" spans="1:6" ht="362.25" customHeight="1" x14ac:dyDescent="0.2">
      <c r="A301" s="54" t="s">
        <v>673</v>
      </c>
      <c r="B301" s="4" t="s">
        <v>675</v>
      </c>
      <c r="C301" s="4"/>
      <c r="D301" s="5">
        <f t="shared" ref="D301" si="46">SUM(D302)</f>
        <v>4000</v>
      </c>
      <c r="E301" s="5"/>
      <c r="F301" s="5"/>
    </row>
    <row r="302" spans="1:6" ht="25.5" x14ac:dyDescent="0.2">
      <c r="A302" s="69" t="s">
        <v>94</v>
      </c>
      <c r="B302" s="4" t="s">
        <v>675</v>
      </c>
      <c r="C302" s="4" t="s">
        <v>87</v>
      </c>
      <c r="D302" s="5">
        <f>SUM(D303)</f>
        <v>4000</v>
      </c>
      <c r="E302" s="5"/>
      <c r="F302" s="5"/>
    </row>
    <row r="303" spans="1:6" ht="25.5" x14ac:dyDescent="0.2">
      <c r="A303" s="54" t="s">
        <v>56</v>
      </c>
      <c r="B303" s="4" t="s">
        <v>675</v>
      </c>
      <c r="C303" s="4" t="s">
        <v>58</v>
      </c>
      <c r="D303" s="5">
        <v>4000</v>
      </c>
      <c r="E303" s="5"/>
      <c r="F303" s="5"/>
    </row>
    <row r="304" spans="1:6" ht="114.75" x14ac:dyDescent="0.2">
      <c r="A304" s="54" t="s">
        <v>674</v>
      </c>
      <c r="B304" s="4" t="s">
        <v>676</v>
      </c>
      <c r="C304" s="4"/>
      <c r="D304" s="5">
        <f t="shared" ref="D304" si="47">SUM(D305)</f>
        <v>553.20000000000005</v>
      </c>
      <c r="E304" s="5"/>
      <c r="F304" s="5"/>
    </row>
    <row r="305" spans="1:6" ht="25.5" x14ac:dyDescent="0.2">
      <c r="A305" s="69" t="s">
        <v>94</v>
      </c>
      <c r="B305" s="4" t="s">
        <v>676</v>
      </c>
      <c r="C305" s="4" t="s">
        <v>87</v>
      </c>
      <c r="D305" s="5">
        <f>SUM(D306)</f>
        <v>553.20000000000005</v>
      </c>
      <c r="E305" s="5"/>
      <c r="F305" s="5"/>
    </row>
    <row r="306" spans="1:6" ht="25.5" x14ac:dyDescent="0.2">
      <c r="A306" s="54" t="s">
        <v>56</v>
      </c>
      <c r="B306" s="4" t="s">
        <v>676</v>
      </c>
      <c r="C306" s="4" t="s">
        <v>58</v>
      </c>
      <c r="D306" s="5">
        <v>553.20000000000005</v>
      </c>
      <c r="E306" s="5"/>
      <c r="F306" s="5"/>
    </row>
    <row r="307" spans="1:6" ht="52.5" hidden="1" customHeight="1" x14ac:dyDescent="0.2">
      <c r="A307" s="64" t="s">
        <v>328</v>
      </c>
      <c r="B307" s="37" t="s">
        <v>332</v>
      </c>
      <c r="C307" s="37"/>
      <c r="D307" s="31">
        <f>SUM(D308)</f>
        <v>0</v>
      </c>
      <c r="E307" s="31">
        <f>SUM(E308)</f>
        <v>0</v>
      </c>
      <c r="F307" s="31">
        <f>SUM(F308)</f>
        <v>0</v>
      </c>
    </row>
    <row r="308" spans="1:6" ht="25.5" hidden="1" x14ac:dyDescent="0.2">
      <c r="A308" s="63" t="s">
        <v>94</v>
      </c>
      <c r="B308" s="37" t="s">
        <v>332</v>
      </c>
      <c r="C308" s="37" t="s">
        <v>87</v>
      </c>
      <c r="D308" s="31">
        <f>SUM(D309)</f>
        <v>0</v>
      </c>
      <c r="E308" s="31">
        <f t="shared" ref="E308:F311" si="48">SUM(E309)</f>
        <v>0</v>
      </c>
      <c r="F308" s="31">
        <f t="shared" si="48"/>
        <v>0</v>
      </c>
    </row>
    <row r="309" spans="1:6" ht="25.5" hidden="1" x14ac:dyDescent="0.2">
      <c r="A309" s="64" t="s">
        <v>56</v>
      </c>
      <c r="B309" s="37" t="s">
        <v>332</v>
      </c>
      <c r="C309" s="37" t="s">
        <v>58</v>
      </c>
      <c r="D309" s="31">
        <v>0</v>
      </c>
      <c r="E309" s="31"/>
      <c r="F309" s="31"/>
    </row>
    <row r="310" spans="1:6" ht="53.25" hidden="1" customHeight="1" x14ac:dyDescent="0.2">
      <c r="A310" s="64" t="s">
        <v>328</v>
      </c>
      <c r="B310" s="37" t="s">
        <v>333</v>
      </c>
      <c r="C310" s="37"/>
      <c r="D310" s="31">
        <f>SUM(D311)</f>
        <v>0</v>
      </c>
      <c r="E310" s="31">
        <f t="shared" si="48"/>
        <v>0</v>
      </c>
      <c r="F310" s="31">
        <f t="shared" si="48"/>
        <v>0</v>
      </c>
    </row>
    <row r="311" spans="1:6" ht="25.5" hidden="1" x14ac:dyDescent="0.2">
      <c r="A311" s="63" t="s">
        <v>94</v>
      </c>
      <c r="B311" s="37" t="s">
        <v>333</v>
      </c>
      <c r="C311" s="37" t="s">
        <v>87</v>
      </c>
      <c r="D311" s="31">
        <f>SUM(D312)</f>
        <v>0</v>
      </c>
      <c r="E311" s="31">
        <f t="shared" si="48"/>
        <v>0</v>
      </c>
      <c r="F311" s="31">
        <f t="shared" si="48"/>
        <v>0</v>
      </c>
    </row>
    <row r="312" spans="1:6" ht="25.5" hidden="1" x14ac:dyDescent="0.2">
      <c r="A312" s="64" t="s">
        <v>56</v>
      </c>
      <c r="B312" s="37" t="s">
        <v>333</v>
      </c>
      <c r="C312" s="37" t="s">
        <v>58</v>
      </c>
      <c r="D312" s="31">
        <v>0</v>
      </c>
      <c r="E312" s="31"/>
      <c r="F312" s="31"/>
    </row>
    <row r="313" spans="1:6" ht="25.5" x14ac:dyDescent="0.2">
      <c r="A313" s="54" t="s">
        <v>102</v>
      </c>
      <c r="B313" s="11" t="s">
        <v>334</v>
      </c>
      <c r="C313" s="3"/>
      <c r="D313" s="5">
        <f>SUM(D314+D319+D324+D327)</f>
        <v>10416.400000000001</v>
      </c>
      <c r="E313" s="31">
        <f>SUM(E324+E327)</f>
        <v>0</v>
      </c>
      <c r="F313" s="31">
        <f>SUM(F324+F327)</f>
        <v>0</v>
      </c>
    </row>
    <row r="314" spans="1:6" ht="51" x14ac:dyDescent="0.2">
      <c r="A314" s="51" t="s">
        <v>358</v>
      </c>
      <c r="B314" s="11" t="s">
        <v>656</v>
      </c>
      <c r="C314" s="3"/>
      <c r="D314" s="5">
        <f>SUM(D315+D317)</f>
        <v>1074.2</v>
      </c>
      <c r="E314" s="31"/>
      <c r="F314" s="31"/>
    </row>
    <row r="315" spans="1:6" ht="25.5" x14ac:dyDescent="0.2">
      <c r="A315" s="53" t="s">
        <v>94</v>
      </c>
      <c r="B315" s="11" t="s">
        <v>656</v>
      </c>
      <c r="C315" s="4" t="s">
        <v>87</v>
      </c>
      <c r="D315" s="5">
        <f>SUM(D316)</f>
        <v>9</v>
      </c>
      <c r="E315" s="31"/>
      <c r="F315" s="31"/>
    </row>
    <row r="316" spans="1:6" ht="25.5" x14ac:dyDescent="0.2">
      <c r="A316" s="54" t="s">
        <v>56</v>
      </c>
      <c r="B316" s="11" t="s">
        <v>656</v>
      </c>
      <c r="C316" s="4" t="s">
        <v>58</v>
      </c>
      <c r="D316" s="5">
        <v>9</v>
      </c>
      <c r="E316" s="31"/>
      <c r="F316" s="31"/>
    </row>
    <row r="317" spans="1:6" x14ac:dyDescent="0.2">
      <c r="A317" s="76" t="s">
        <v>101</v>
      </c>
      <c r="B317" s="11" t="s">
        <v>656</v>
      </c>
      <c r="C317" s="4" t="s">
        <v>63</v>
      </c>
      <c r="D317" s="5">
        <f>SUM(D318)</f>
        <v>1065.2</v>
      </c>
      <c r="E317" s="31"/>
      <c r="F317" s="31"/>
    </row>
    <row r="318" spans="1:6" ht="38.25" x14ac:dyDescent="0.2">
      <c r="A318" s="76" t="s">
        <v>96</v>
      </c>
      <c r="B318" s="11" t="s">
        <v>656</v>
      </c>
      <c r="C318" s="4" t="s">
        <v>86</v>
      </c>
      <c r="D318" s="5">
        <v>1065.2</v>
      </c>
      <c r="E318" s="31"/>
      <c r="F318" s="31"/>
    </row>
    <row r="319" spans="1:6" ht="127.5" x14ac:dyDescent="0.2">
      <c r="A319" s="93" t="s">
        <v>401</v>
      </c>
      <c r="B319" s="11" t="s">
        <v>657</v>
      </c>
      <c r="C319" s="3"/>
      <c r="D319" s="5">
        <f>SUM(D320+D322)</f>
        <v>3259.8</v>
      </c>
      <c r="E319" s="31"/>
      <c r="F319" s="31"/>
    </row>
    <row r="320" spans="1:6" ht="25.5" x14ac:dyDescent="0.2">
      <c r="A320" s="53" t="s">
        <v>94</v>
      </c>
      <c r="B320" s="11" t="s">
        <v>657</v>
      </c>
      <c r="C320" s="4" t="s">
        <v>87</v>
      </c>
      <c r="D320" s="5">
        <f t="shared" ref="D320" si="49">SUM(D321)</f>
        <v>33</v>
      </c>
      <c r="E320" s="31"/>
      <c r="F320" s="31"/>
    </row>
    <row r="321" spans="1:6" ht="25.5" x14ac:dyDescent="0.2">
      <c r="A321" s="54" t="s">
        <v>56</v>
      </c>
      <c r="B321" s="11" t="s">
        <v>657</v>
      </c>
      <c r="C321" s="4" t="s">
        <v>58</v>
      </c>
      <c r="D321" s="5">
        <v>33</v>
      </c>
      <c r="E321" s="31"/>
      <c r="F321" s="31"/>
    </row>
    <row r="322" spans="1:6" x14ac:dyDescent="0.2">
      <c r="A322" s="76" t="s">
        <v>101</v>
      </c>
      <c r="B322" s="11" t="s">
        <v>657</v>
      </c>
      <c r="C322" s="4" t="s">
        <v>63</v>
      </c>
      <c r="D322" s="5">
        <f t="shared" ref="D322" si="50">SUM(D323)</f>
        <v>3226.8</v>
      </c>
      <c r="E322" s="31"/>
      <c r="F322" s="31"/>
    </row>
    <row r="323" spans="1:6" ht="38.25" x14ac:dyDescent="0.2">
      <c r="A323" s="76" t="s">
        <v>96</v>
      </c>
      <c r="B323" s="11" t="s">
        <v>657</v>
      </c>
      <c r="C323" s="4" t="s">
        <v>86</v>
      </c>
      <c r="D323" s="5">
        <v>3226.8</v>
      </c>
      <c r="E323" s="31"/>
      <c r="F323" s="31"/>
    </row>
    <row r="324" spans="1:6" ht="51" x14ac:dyDescent="0.2">
      <c r="A324" s="54" t="s">
        <v>328</v>
      </c>
      <c r="B324" s="11" t="s">
        <v>335</v>
      </c>
      <c r="C324" s="3"/>
      <c r="D324" s="5">
        <f t="shared" ref="D324:F325" si="51">SUM(D325)</f>
        <v>60.8</v>
      </c>
      <c r="E324" s="31">
        <f t="shared" si="51"/>
        <v>0</v>
      </c>
      <c r="F324" s="31">
        <f t="shared" si="51"/>
        <v>0</v>
      </c>
    </row>
    <row r="325" spans="1:6" x14ac:dyDescent="0.2">
      <c r="A325" s="76" t="s">
        <v>101</v>
      </c>
      <c r="B325" s="11" t="s">
        <v>335</v>
      </c>
      <c r="C325" s="4" t="s">
        <v>63</v>
      </c>
      <c r="D325" s="5">
        <f t="shared" si="51"/>
        <v>60.8</v>
      </c>
      <c r="E325" s="31">
        <f t="shared" si="51"/>
        <v>0</v>
      </c>
      <c r="F325" s="31">
        <f t="shared" si="51"/>
        <v>0</v>
      </c>
    </row>
    <row r="326" spans="1:6" ht="38.25" x14ac:dyDescent="0.2">
      <c r="A326" s="76" t="s">
        <v>96</v>
      </c>
      <c r="B326" s="11" t="s">
        <v>335</v>
      </c>
      <c r="C326" s="4" t="s">
        <v>86</v>
      </c>
      <c r="D326" s="5">
        <v>60.8</v>
      </c>
      <c r="E326" s="31"/>
      <c r="F326" s="31"/>
    </row>
    <row r="327" spans="1:6" ht="51" x14ac:dyDescent="0.2">
      <c r="A327" s="54" t="s">
        <v>328</v>
      </c>
      <c r="B327" s="11" t="s">
        <v>336</v>
      </c>
      <c r="C327" s="3"/>
      <c r="D327" s="5">
        <f t="shared" ref="D327:F328" si="52">SUM(D328)</f>
        <v>6021.6</v>
      </c>
      <c r="E327" s="31">
        <f t="shared" si="52"/>
        <v>0</v>
      </c>
      <c r="F327" s="31">
        <f t="shared" si="52"/>
        <v>0</v>
      </c>
    </row>
    <row r="328" spans="1:6" x14ac:dyDescent="0.2">
      <c r="A328" s="76" t="s">
        <v>101</v>
      </c>
      <c r="B328" s="11" t="s">
        <v>336</v>
      </c>
      <c r="C328" s="4" t="s">
        <v>63</v>
      </c>
      <c r="D328" s="5">
        <f t="shared" si="52"/>
        <v>6021.6</v>
      </c>
      <c r="E328" s="31">
        <f t="shared" si="52"/>
        <v>0</v>
      </c>
      <c r="F328" s="31">
        <f t="shared" si="52"/>
        <v>0</v>
      </c>
    </row>
    <row r="329" spans="1:6" ht="38.25" x14ac:dyDescent="0.2">
      <c r="A329" s="76" t="s">
        <v>96</v>
      </c>
      <c r="B329" s="11" t="s">
        <v>336</v>
      </c>
      <c r="C329" s="4" t="s">
        <v>86</v>
      </c>
      <c r="D329" s="5">
        <v>6021.6</v>
      </c>
      <c r="E329" s="31"/>
      <c r="F329" s="31"/>
    </row>
    <row r="330" spans="1:6" ht="25.5" x14ac:dyDescent="0.2">
      <c r="A330" s="54" t="s">
        <v>557</v>
      </c>
      <c r="B330" s="11" t="s">
        <v>355</v>
      </c>
      <c r="C330" s="3"/>
      <c r="D330" s="5">
        <f>SUM(D331+D336+D339+D343+D345)</f>
        <v>49342.700000000004</v>
      </c>
      <c r="E330" s="5">
        <f>SUM(E343)</f>
        <v>0</v>
      </c>
      <c r="F330" s="5">
        <f>SUM(F343)</f>
        <v>0</v>
      </c>
    </row>
    <row r="331" spans="1:6" ht="127.5" x14ac:dyDescent="0.2">
      <c r="A331" s="93" t="s">
        <v>401</v>
      </c>
      <c r="B331" s="11" t="s">
        <v>646</v>
      </c>
      <c r="C331" s="4"/>
      <c r="D331" s="5">
        <f>SUM(D332+D334)</f>
        <v>2388.6</v>
      </c>
      <c r="E331" s="5"/>
      <c r="F331" s="5"/>
    </row>
    <row r="332" spans="1:6" ht="25.5" x14ac:dyDescent="0.2">
      <c r="A332" s="96" t="s">
        <v>94</v>
      </c>
      <c r="B332" s="11" t="s">
        <v>646</v>
      </c>
      <c r="C332" s="4" t="s">
        <v>87</v>
      </c>
      <c r="D332" s="5">
        <f>SUM(D333)</f>
        <v>264.5</v>
      </c>
      <c r="E332" s="5"/>
      <c r="F332" s="5"/>
    </row>
    <row r="333" spans="1:6" ht="25.5" x14ac:dyDescent="0.2">
      <c r="A333" s="97" t="s">
        <v>56</v>
      </c>
      <c r="B333" s="11" t="s">
        <v>646</v>
      </c>
      <c r="C333" s="4" t="s">
        <v>58</v>
      </c>
      <c r="D333" s="5">
        <v>264.5</v>
      </c>
      <c r="E333" s="5"/>
      <c r="F333" s="5"/>
    </row>
    <row r="334" spans="1:6" x14ac:dyDescent="0.2">
      <c r="A334" s="76" t="s">
        <v>101</v>
      </c>
      <c r="B334" s="11" t="s">
        <v>646</v>
      </c>
      <c r="C334" s="4" t="s">
        <v>63</v>
      </c>
      <c r="D334" s="5">
        <f>SUM(D335)</f>
        <v>2124.1</v>
      </c>
      <c r="E334" s="5"/>
      <c r="F334" s="5"/>
    </row>
    <row r="335" spans="1:6" ht="38.25" x14ac:dyDescent="0.2">
      <c r="A335" s="76" t="s">
        <v>96</v>
      </c>
      <c r="B335" s="11" t="s">
        <v>646</v>
      </c>
      <c r="C335" s="4" t="s">
        <v>86</v>
      </c>
      <c r="D335" s="5">
        <v>2124.1</v>
      </c>
      <c r="E335" s="5"/>
      <c r="F335" s="5"/>
    </row>
    <row r="336" spans="1:6" ht="51" x14ac:dyDescent="0.2">
      <c r="A336" s="98" t="s">
        <v>328</v>
      </c>
      <c r="B336" s="11" t="s">
        <v>599</v>
      </c>
      <c r="C336" s="3"/>
      <c r="D336" s="5">
        <f t="shared" ref="D336:D337" si="53">SUM(D337)</f>
        <v>470.3</v>
      </c>
      <c r="E336" s="5"/>
      <c r="F336" s="5"/>
    </row>
    <row r="337" spans="1:6" x14ac:dyDescent="0.2">
      <c r="A337" s="76" t="s">
        <v>101</v>
      </c>
      <c r="B337" s="11" t="s">
        <v>599</v>
      </c>
      <c r="C337" s="4" t="s">
        <v>63</v>
      </c>
      <c r="D337" s="5">
        <f t="shared" si="53"/>
        <v>470.3</v>
      </c>
      <c r="E337" s="5"/>
      <c r="F337" s="5"/>
    </row>
    <row r="338" spans="1:6" ht="38.25" x14ac:dyDescent="0.2">
      <c r="A338" s="76" t="s">
        <v>96</v>
      </c>
      <c r="B338" s="11" t="s">
        <v>599</v>
      </c>
      <c r="C338" s="4" t="s">
        <v>86</v>
      </c>
      <c r="D338" s="5">
        <v>470.3</v>
      </c>
      <c r="E338" s="5"/>
      <c r="F338" s="5"/>
    </row>
    <row r="339" spans="1:6" ht="51" x14ac:dyDescent="0.2">
      <c r="A339" s="98" t="s">
        <v>328</v>
      </c>
      <c r="B339" s="11" t="s">
        <v>600</v>
      </c>
      <c r="C339" s="3"/>
      <c r="D339" s="5">
        <f t="shared" ref="D339:D340" si="54">SUM(D340)</f>
        <v>46483.8</v>
      </c>
      <c r="E339" s="5"/>
      <c r="F339" s="5"/>
    </row>
    <row r="340" spans="1:6" x14ac:dyDescent="0.2">
      <c r="A340" s="76" t="s">
        <v>101</v>
      </c>
      <c r="B340" s="11" t="s">
        <v>600</v>
      </c>
      <c r="C340" s="4" t="s">
        <v>63</v>
      </c>
      <c r="D340" s="5">
        <f t="shared" si="54"/>
        <v>46483.8</v>
      </c>
      <c r="E340" s="5"/>
      <c r="F340" s="5"/>
    </row>
    <row r="341" spans="1:6" ht="38.25" x14ac:dyDescent="0.2">
      <c r="A341" s="76" t="s">
        <v>96</v>
      </c>
      <c r="B341" s="11" t="s">
        <v>600</v>
      </c>
      <c r="C341" s="4" t="s">
        <v>86</v>
      </c>
      <c r="D341" s="5">
        <v>46483.8</v>
      </c>
      <c r="E341" s="5"/>
      <c r="F341" s="5"/>
    </row>
    <row r="342" spans="1:6" ht="25.5" hidden="1" x14ac:dyDescent="0.2">
      <c r="A342" s="64" t="s">
        <v>219</v>
      </c>
      <c r="B342" s="40" t="s">
        <v>356</v>
      </c>
      <c r="C342" s="41"/>
      <c r="D342" s="31">
        <f t="shared" ref="D342:F343" si="55">SUM(D343)</f>
        <v>0</v>
      </c>
      <c r="E342" s="5">
        <f t="shared" si="55"/>
        <v>0</v>
      </c>
      <c r="F342" s="5">
        <f t="shared" si="55"/>
        <v>0</v>
      </c>
    </row>
    <row r="343" spans="1:6" hidden="1" x14ac:dyDescent="0.2">
      <c r="A343" s="61" t="s">
        <v>101</v>
      </c>
      <c r="B343" s="40" t="s">
        <v>356</v>
      </c>
      <c r="C343" s="37" t="s">
        <v>63</v>
      </c>
      <c r="D343" s="31">
        <f t="shared" si="55"/>
        <v>0</v>
      </c>
      <c r="E343" s="5">
        <f t="shared" si="55"/>
        <v>0</v>
      </c>
      <c r="F343" s="5">
        <f t="shared" si="55"/>
        <v>0</v>
      </c>
    </row>
    <row r="344" spans="1:6" ht="38.25" hidden="1" x14ac:dyDescent="0.2">
      <c r="A344" s="61" t="s">
        <v>96</v>
      </c>
      <c r="B344" s="40" t="s">
        <v>356</v>
      </c>
      <c r="C344" s="37" t="s">
        <v>86</v>
      </c>
      <c r="D344" s="31">
        <v>0</v>
      </c>
      <c r="E344" s="5"/>
      <c r="F344" s="5"/>
    </row>
    <row r="345" spans="1:6" ht="25.5" hidden="1" x14ac:dyDescent="0.2">
      <c r="A345" s="64" t="s">
        <v>219</v>
      </c>
      <c r="B345" s="40" t="s">
        <v>357</v>
      </c>
      <c r="C345" s="41"/>
      <c r="D345" s="31">
        <f t="shared" ref="D345:F346" si="56">SUM(D346)</f>
        <v>0</v>
      </c>
      <c r="E345" s="31">
        <f t="shared" si="56"/>
        <v>0</v>
      </c>
      <c r="F345" s="31">
        <f t="shared" si="56"/>
        <v>0</v>
      </c>
    </row>
    <row r="346" spans="1:6" hidden="1" x14ac:dyDescent="0.2">
      <c r="A346" s="61" t="s">
        <v>101</v>
      </c>
      <c r="B346" s="40" t="s">
        <v>357</v>
      </c>
      <c r="C346" s="37" t="s">
        <v>63</v>
      </c>
      <c r="D346" s="31">
        <f t="shared" si="56"/>
        <v>0</v>
      </c>
      <c r="E346" s="31">
        <f t="shared" si="56"/>
        <v>0</v>
      </c>
      <c r="F346" s="31">
        <f t="shared" si="56"/>
        <v>0</v>
      </c>
    </row>
    <row r="347" spans="1:6" ht="38.25" hidden="1" x14ac:dyDescent="0.2">
      <c r="A347" s="61" t="s">
        <v>96</v>
      </c>
      <c r="B347" s="40" t="s">
        <v>357</v>
      </c>
      <c r="C347" s="37" t="s">
        <v>86</v>
      </c>
      <c r="D347" s="31">
        <v>0</v>
      </c>
      <c r="E347" s="31"/>
      <c r="F347" s="31"/>
    </row>
    <row r="348" spans="1:6" ht="25.5" x14ac:dyDescent="0.2">
      <c r="A348" s="57" t="s">
        <v>570</v>
      </c>
      <c r="B348" s="11" t="s">
        <v>344</v>
      </c>
      <c r="C348" s="4"/>
      <c r="D348" s="5">
        <f>SUM(D349)</f>
        <v>335476.5</v>
      </c>
      <c r="E348" s="5">
        <f>SUM(E349)</f>
        <v>0</v>
      </c>
      <c r="F348" s="5">
        <f>SUM(F349)</f>
        <v>0</v>
      </c>
    </row>
    <row r="349" spans="1:6" ht="56.25" customHeight="1" x14ac:dyDescent="0.2">
      <c r="A349" s="57" t="s">
        <v>547</v>
      </c>
      <c r="B349" s="11" t="s">
        <v>345</v>
      </c>
      <c r="C349" s="4"/>
      <c r="D349" s="5">
        <f>SUM(D350+D353+D356)</f>
        <v>335476.5</v>
      </c>
      <c r="E349" s="5">
        <f>SUM(E350+E356)</f>
        <v>0</v>
      </c>
      <c r="F349" s="5">
        <f>SUM(F350+F356)</f>
        <v>0</v>
      </c>
    </row>
    <row r="350" spans="1:6" ht="41.25" customHeight="1" x14ac:dyDescent="0.2">
      <c r="A350" s="57" t="s">
        <v>341</v>
      </c>
      <c r="B350" s="11" t="s">
        <v>647</v>
      </c>
      <c r="C350" s="4"/>
      <c r="D350" s="5">
        <f t="shared" ref="D350:F351" si="57">SUM(D351)</f>
        <v>3354.8</v>
      </c>
      <c r="E350" s="31">
        <f t="shared" si="57"/>
        <v>0</v>
      </c>
      <c r="F350" s="31">
        <f t="shared" si="57"/>
        <v>0</v>
      </c>
    </row>
    <row r="351" spans="1:6" x14ac:dyDescent="0.2">
      <c r="A351" s="57" t="s">
        <v>101</v>
      </c>
      <c r="B351" s="11" t="s">
        <v>647</v>
      </c>
      <c r="C351" s="4" t="s">
        <v>63</v>
      </c>
      <c r="D351" s="5">
        <f t="shared" si="57"/>
        <v>3354.8</v>
      </c>
      <c r="E351" s="5">
        <f t="shared" si="57"/>
        <v>0</v>
      </c>
      <c r="F351" s="5">
        <f t="shared" si="57"/>
        <v>0</v>
      </c>
    </row>
    <row r="352" spans="1:6" ht="38.25" x14ac:dyDescent="0.2">
      <c r="A352" s="57" t="s">
        <v>96</v>
      </c>
      <c r="B352" s="11" t="s">
        <v>647</v>
      </c>
      <c r="C352" s="4" t="s">
        <v>86</v>
      </c>
      <c r="D352" s="5">
        <v>3354.8</v>
      </c>
      <c r="E352" s="5"/>
      <c r="F352" s="5"/>
    </row>
    <row r="353" spans="1:6" ht="76.5" x14ac:dyDescent="0.2">
      <c r="A353" s="77" t="s">
        <v>342</v>
      </c>
      <c r="B353" s="26" t="s">
        <v>648</v>
      </c>
      <c r="C353" s="4"/>
      <c r="D353" s="5">
        <f>SUM(D354)</f>
        <v>127141.3</v>
      </c>
      <c r="E353" s="5"/>
      <c r="F353" s="5"/>
    </row>
    <row r="354" spans="1:6" x14ac:dyDescent="0.2">
      <c r="A354" s="57" t="s">
        <v>101</v>
      </c>
      <c r="B354" s="26" t="s">
        <v>648</v>
      </c>
      <c r="C354" s="4" t="s">
        <v>63</v>
      </c>
      <c r="D354" s="5">
        <f t="shared" ref="D354" si="58">SUM(D355)</f>
        <v>127141.3</v>
      </c>
      <c r="E354" s="5"/>
      <c r="F354" s="5"/>
    </row>
    <row r="355" spans="1:6" ht="38.25" x14ac:dyDescent="0.2">
      <c r="A355" s="57" t="s">
        <v>96</v>
      </c>
      <c r="B355" s="26" t="s">
        <v>648</v>
      </c>
      <c r="C355" s="4" t="s">
        <v>86</v>
      </c>
      <c r="D355" s="5">
        <v>127141.3</v>
      </c>
      <c r="E355" s="5"/>
      <c r="F355" s="5"/>
    </row>
    <row r="356" spans="1:6" ht="75.75" customHeight="1" x14ac:dyDescent="0.2">
      <c r="A356" s="77" t="s">
        <v>342</v>
      </c>
      <c r="B356" s="26" t="s">
        <v>346</v>
      </c>
      <c r="C356" s="4"/>
      <c r="D356" s="5">
        <f t="shared" ref="D356:F357" si="59">SUM(D357)</f>
        <v>204980.4</v>
      </c>
      <c r="E356" s="5">
        <f t="shared" si="59"/>
        <v>0</v>
      </c>
      <c r="F356" s="5">
        <f t="shared" si="59"/>
        <v>0</v>
      </c>
    </row>
    <row r="357" spans="1:6" x14ac:dyDescent="0.2">
      <c r="A357" s="57" t="s">
        <v>101</v>
      </c>
      <c r="B357" s="26" t="s">
        <v>346</v>
      </c>
      <c r="C357" s="4" t="s">
        <v>63</v>
      </c>
      <c r="D357" s="5">
        <f t="shared" si="59"/>
        <v>204980.4</v>
      </c>
      <c r="E357" s="5">
        <f t="shared" si="59"/>
        <v>0</v>
      </c>
      <c r="F357" s="5">
        <f t="shared" si="59"/>
        <v>0</v>
      </c>
    </row>
    <row r="358" spans="1:6" ht="38.25" x14ac:dyDescent="0.2">
      <c r="A358" s="57" t="s">
        <v>96</v>
      </c>
      <c r="B358" s="26" t="s">
        <v>346</v>
      </c>
      <c r="C358" s="4" t="s">
        <v>86</v>
      </c>
      <c r="D358" s="5">
        <v>204980.4</v>
      </c>
      <c r="E358" s="5"/>
      <c r="F358" s="5"/>
    </row>
    <row r="359" spans="1:6" ht="25.5" hidden="1" x14ac:dyDescent="0.2">
      <c r="A359" s="61" t="s">
        <v>343</v>
      </c>
      <c r="B359" s="37" t="s">
        <v>347</v>
      </c>
      <c r="C359" s="37"/>
      <c r="D359" s="31">
        <f>SUM(D360+D363)</f>
        <v>0</v>
      </c>
      <c r="E359" s="31">
        <f>SUM(E360+E363)</f>
        <v>0</v>
      </c>
      <c r="F359" s="31">
        <f>SUM(F360+F363)</f>
        <v>0</v>
      </c>
    </row>
    <row r="360" spans="1:6" ht="25.5" hidden="1" x14ac:dyDescent="0.2">
      <c r="A360" s="61" t="s">
        <v>219</v>
      </c>
      <c r="B360" s="37" t="s">
        <v>348</v>
      </c>
      <c r="C360" s="37"/>
      <c r="D360" s="31">
        <f t="shared" ref="D360:F361" si="60">SUM(D361)</f>
        <v>0</v>
      </c>
      <c r="E360" s="31">
        <f t="shared" si="60"/>
        <v>0</v>
      </c>
      <c r="F360" s="31">
        <f t="shared" si="60"/>
        <v>0</v>
      </c>
    </row>
    <row r="361" spans="1:6" hidden="1" x14ac:dyDescent="0.2">
      <c r="A361" s="61" t="s">
        <v>101</v>
      </c>
      <c r="B361" s="37" t="s">
        <v>348</v>
      </c>
      <c r="C361" s="37" t="s">
        <v>63</v>
      </c>
      <c r="D361" s="31">
        <f t="shared" si="60"/>
        <v>0</v>
      </c>
      <c r="E361" s="31">
        <f t="shared" si="60"/>
        <v>0</v>
      </c>
      <c r="F361" s="31">
        <f t="shared" si="60"/>
        <v>0</v>
      </c>
    </row>
    <row r="362" spans="1:6" ht="38.25" hidden="1" x14ac:dyDescent="0.2">
      <c r="A362" s="61" t="s">
        <v>96</v>
      </c>
      <c r="B362" s="37" t="s">
        <v>348</v>
      </c>
      <c r="C362" s="37" t="s">
        <v>86</v>
      </c>
      <c r="D362" s="31">
        <v>0</v>
      </c>
      <c r="E362" s="31"/>
      <c r="F362" s="31"/>
    </row>
    <row r="363" spans="1:6" ht="25.5" hidden="1" x14ac:dyDescent="0.2">
      <c r="A363" s="61" t="s">
        <v>219</v>
      </c>
      <c r="B363" s="38" t="s">
        <v>349</v>
      </c>
      <c r="C363" s="37"/>
      <c r="D363" s="31">
        <f t="shared" ref="D363:F364" si="61">SUM(D364)</f>
        <v>0</v>
      </c>
      <c r="E363" s="31">
        <f t="shared" si="61"/>
        <v>0</v>
      </c>
      <c r="F363" s="31">
        <f t="shared" si="61"/>
        <v>0</v>
      </c>
    </row>
    <row r="364" spans="1:6" hidden="1" x14ac:dyDescent="0.2">
      <c r="A364" s="61" t="s">
        <v>101</v>
      </c>
      <c r="B364" s="38" t="s">
        <v>349</v>
      </c>
      <c r="C364" s="37" t="s">
        <v>63</v>
      </c>
      <c r="D364" s="31">
        <f t="shared" si="61"/>
        <v>0</v>
      </c>
      <c r="E364" s="31">
        <f t="shared" si="61"/>
        <v>0</v>
      </c>
      <c r="F364" s="31">
        <f t="shared" si="61"/>
        <v>0</v>
      </c>
    </row>
    <row r="365" spans="1:6" ht="38.25" hidden="1" x14ac:dyDescent="0.2">
      <c r="A365" s="61" t="s">
        <v>96</v>
      </c>
      <c r="B365" s="38" t="s">
        <v>349</v>
      </c>
      <c r="C365" s="37" t="s">
        <v>86</v>
      </c>
      <c r="D365" s="31">
        <v>0</v>
      </c>
      <c r="E365" s="31"/>
      <c r="F365" s="31"/>
    </row>
    <row r="366" spans="1:6" ht="51" x14ac:dyDescent="0.2">
      <c r="A366" s="57" t="s">
        <v>574</v>
      </c>
      <c r="B366" s="104" t="s">
        <v>353</v>
      </c>
      <c r="C366" s="94"/>
      <c r="D366" s="43">
        <f>SUM(D367)</f>
        <v>1264.8</v>
      </c>
      <c r="E366" s="35">
        <f>SUM(E367)</f>
        <v>0</v>
      </c>
      <c r="F366" s="35">
        <f>SUM(F367)</f>
        <v>0</v>
      </c>
    </row>
    <row r="367" spans="1:6" ht="76.5" x14ac:dyDescent="0.2">
      <c r="A367" s="57" t="s">
        <v>124</v>
      </c>
      <c r="B367" s="104" t="s">
        <v>354</v>
      </c>
      <c r="C367" s="94"/>
      <c r="D367" s="43">
        <f>SUM(D368+D371+D374)</f>
        <v>1264.8</v>
      </c>
      <c r="E367" s="35">
        <f>SUM(E371+E374)</f>
        <v>0</v>
      </c>
      <c r="F367" s="35">
        <f>SUM(F371+F374)</f>
        <v>0</v>
      </c>
    </row>
    <row r="368" spans="1:6" ht="127.5" x14ac:dyDescent="0.2">
      <c r="A368" s="93" t="s">
        <v>401</v>
      </c>
      <c r="B368" s="104" t="s">
        <v>651</v>
      </c>
      <c r="C368" s="94"/>
      <c r="D368" s="43">
        <f t="shared" ref="D368:D369" si="62">SUM(D369)</f>
        <v>761.8</v>
      </c>
      <c r="E368" s="35"/>
      <c r="F368" s="35"/>
    </row>
    <row r="369" spans="1:6" x14ac:dyDescent="0.2">
      <c r="A369" s="57" t="s">
        <v>101</v>
      </c>
      <c r="B369" s="104" t="s">
        <v>651</v>
      </c>
      <c r="C369" s="94" t="s">
        <v>63</v>
      </c>
      <c r="D369" s="43">
        <f t="shared" si="62"/>
        <v>761.8</v>
      </c>
      <c r="E369" s="35"/>
      <c r="F369" s="35"/>
    </row>
    <row r="370" spans="1:6" ht="38.25" x14ac:dyDescent="0.2">
      <c r="A370" s="57" t="s">
        <v>96</v>
      </c>
      <c r="B370" s="104" t="s">
        <v>651</v>
      </c>
      <c r="C370" s="94" t="s">
        <v>86</v>
      </c>
      <c r="D370" s="5">
        <v>761.8</v>
      </c>
      <c r="E370" s="35"/>
      <c r="F370" s="35"/>
    </row>
    <row r="371" spans="1:6" ht="51" x14ac:dyDescent="0.2">
      <c r="A371" s="97" t="s">
        <v>649</v>
      </c>
      <c r="B371" s="104" t="s">
        <v>652</v>
      </c>
      <c r="C371" s="94"/>
      <c r="D371" s="43">
        <f t="shared" ref="D371:D372" si="63">SUM(D372)</f>
        <v>3</v>
      </c>
      <c r="E371" s="35">
        <f t="shared" ref="E371:F372" si="64">SUM(E372)</f>
        <v>0</v>
      </c>
      <c r="F371" s="35">
        <f t="shared" si="64"/>
        <v>0</v>
      </c>
    </row>
    <row r="372" spans="1:6" x14ac:dyDescent="0.2">
      <c r="A372" s="57" t="s">
        <v>101</v>
      </c>
      <c r="B372" s="104" t="s">
        <v>652</v>
      </c>
      <c r="C372" s="94" t="s">
        <v>63</v>
      </c>
      <c r="D372" s="43">
        <f t="shared" si="63"/>
        <v>3</v>
      </c>
      <c r="E372" s="35">
        <f t="shared" si="64"/>
        <v>0</v>
      </c>
      <c r="F372" s="35">
        <f t="shared" si="64"/>
        <v>0</v>
      </c>
    </row>
    <row r="373" spans="1:6" ht="38.25" x14ac:dyDescent="0.2">
      <c r="A373" s="57" t="s">
        <v>96</v>
      </c>
      <c r="B373" s="104" t="s">
        <v>652</v>
      </c>
      <c r="C373" s="94" t="s">
        <v>86</v>
      </c>
      <c r="D373" s="5">
        <v>3</v>
      </c>
      <c r="E373" s="35"/>
      <c r="F373" s="35"/>
    </row>
    <row r="374" spans="1:6" ht="51" x14ac:dyDescent="0.2">
      <c r="A374" s="97" t="s">
        <v>650</v>
      </c>
      <c r="B374" s="104" t="s">
        <v>653</v>
      </c>
      <c r="C374" s="94"/>
      <c r="D374" s="43">
        <f t="shared" ref="D374:D375" si="65">SUM(D375)</f>
        <v>500</v>
      </c>
      <c r="E374" s="35">
        <f t="shared" ref="E374:F375" si="66">SUM(E375)</f>
        <v>0</v>
      </c>
      <c r="F374" s="35">
        <f t="shared" si="66"/>
        <v>0</v>
      </c>
    </row>
    <row r="375" spans="1:6" x14ac:dyDescent="0.2">
      <c r="A375" s="57" t="s">
        <v>101</v>
      </c>
      <c r="B375" s="104" t="s">
        <v>653</v>
      </c>
      <c r="C375" s="94" t="s">
        <v>63</v>
      </c>
      <c r="D375" s="43">
        <f t="shared" si="65"/>
        <v>500</v>
      </c>
      <c r="E375" s="35">
        <f t="shared" si="66"/>
        <v>0</v>
      </c>
      <c r="F375" s="35">
        <f t="shared" si="66"/>
        <v>0</v>
      </c>
    </row>
    <row r="376" spans="1:6" ht="38.25" x14ac:dyDescent="0.2">
      <c r="A376" s="57" t="s">
        <v>96</v>
      </c>
      <c r="B376" s="104" t="s">
        <v>653</v>
      </c>
      <c r="C376" s="94" t="s">
        <v>86</v>
      </c>
      <c r="D376" s="5">
        <v>500</v>
      </c>
      <c r="E376" s="35"/>
      <c r="F376" s="35"/>
    </row>
    <row r="377" spans="1:6" ht="102" x14ac:dyDescent="0.2">
      <c r="A377" s="50" t="s">
        <v>554</v>
      </c>
      <c r="B377" s="3" t="s">
        <v>360</v>
      </c>
      <c r="C377" s="3"/>
      <c r="D377" s="7">
        <f>SUM(D378+D390+D405+D408+D424+D428+D435+D442+D446+D450+D457+D461+D471+D482)</f>
        <v>880836</v>
      </c>
      <c r="E377" s="7" t="e">
        <f>SUM(E378+E390+E405+E408+E428+E435+E442+E446+E450+E457+E471+E482)</f>
        <v>#REF!</v>
      </c>
      <c r="F377" s="7" t="e">
        <f>SUM(F378+F390+F405+F408+F428+F435+F442+F446+F450+F457+F471+F482)</f>
        <v>#REF!</v>
      </c>
    </row>
    <row r="378" spans="1:6" ht="38.25" x14ac:dyDescent="0.2">
      <c r="A378" s="51" t="s">
        <v>552</v>
      </c>
      <c r="B378" s="4" t="s">
        <v>362</v>
      </c>
      <c r="C378" s="4"/>
      <c r="D378" s="5">
        <f>SUM(D379+D384+D387)</f>
        <v>1247.3</v>
      </c>
      <c r="E378" s="5">
        <f>SUM(E379+E384+E387)</f>
        <v>0</v>
      </c>
      <c r="F378" s="5">
        <f>SUM(F379+F384+F387)</f>
        <v>0</v>
      </c>
    </row>
    <row r="379" spans="1:6" ht="51" x14ac:dyDescent="0.2">
      <c r="A379" s="51" t="s">
        <v>358</v>
      </c>
      <c r="B379" s="4" t="s">
        <v>589</v>
      </c>
      <c r="C379" s="4"/>
      <c r="D379" s="5">
        <f>SUM(D380+D382)</f>
        <v>1247.3</v>
      </c>
      <c r="E379" s="5">
        <f>SUM(E382)</f>
        <v>0</v>
      </c>
      <c r="F379" s="5">
        <f>SUM(F382)</f>
        <v>0</v>
      </c>
    </row>
    <row r="380" spans="1:6" ht="25.5" x14ac:dyDescent="0.2">
      <c r="A380" s="53" t="s">
        <v>94</v>
      </c>
      <c r="B380" s="4" t="s">
        <v>589</v>
      </c>
      <c r="C380" s="4" t="s">
        <v>87</v>
      </c>
      <c r="D380" s="5">
        <f t="shared" ref="D380:F382" si="67">SUM(D381)</f>
        <v>1247.3</v>
      </c>
      <c r="E380" s="5"/>
      <c r="F380" s="5"/>
    </row>
    <row r="381" spans="1:6" ht="25.5" x14ac:dyDescent="0.2">
      <c r="A381" s="54" t="s">
        <v>56</v>
      </c>
      <c r="B381" s="4" t="s">
        <v>589</v>
      </c>
      <c r="C381" s="4" t="s">
        <v>58</v>
      </c>
      <c r="D381" s="5">
        <v>1247.3</v>
      </c>
      <c r="E381" s="5"/>
      <c r="F381" s="5"/>
    </row>
    <row r="382" spans="1:6" hidden="1" x14ac:dyDescent="0.2">
      <c r="A382" s="71" t="s">
        <v>101</v>
      </c>
      <c r="B382" s="34" t="s">
        <v>589</v>
      </c>
      <c r="C382" s="34" t="s">
        <v>63</v>
      </c>
      <c r="D382" s="35">
        <f t="shared" si="67"/>
        <v>0</v>
      </c>
      <c r="E382" s="5">
        <f t="shared" si="67"/>
        <v>0</v>
      </c>
      <c r="F382" s="5">
        <f t="shared" si="67"/>
        <v>0</v>
      </c>
    </row>
    <row r="383" spans="1:6" ht="38.25" hidden="1" x14ac:dyDescent="0.2">
      <c r="A383" s="71" t="s">
        <v>96</v>
      </c>
      <c r="B383" s="34" t="s">
        <v>589</v>
      </c>
      <c r="C383" s="34" t="s">
        <v>86</v>
      </c>
      <c r="D383" s="35">
        <v>0</v>
      </c>
      <c r="E383" s="5"/>
      <c r="F383" s="5"/>
    </row>
    <row r="384" spans="1:6" ht="25.5" hidden="1" x14ac:dyDescent="0.2">
      <c r="A384" s="79" t="s">
        <v>219</v>
      </c>
      <c r="B384" s="37" t="s">
        <v>590</v>
      </c>
      <c r="C384" s="37"/>
      <c r="D384" s="31">
        <f t="shared" ref="D384:F385" si="68">SUM(D385)</f>
        <v>0</v>
      </c>
      <c r="E384" s="5">
        <f t="shared" si="68"/>
        <v>0</v>
      </c>
      <c r="F384" s="5">
        <f t="shared" si="68"/>
        <v>0</v>
      </c>
    </row>
    <row r="385" spans="1:6" hidden="1" x14ac:dyDescent="0.2">
      <c r="A385" s="61" t="s">
        <v>101</v>
      </c>
      <c r="B385" s="37" t="s">
        <v>590</v>
      </c>
      <c r="C385" s="37" t="s">
        <v>63</v>
      </c>
      <c r="D385" s="31">
        <f t="shared" si="68"/>
        <v>0</v>
      </c>
      <c r="E385" s="5">
        <f t="shared" si="68"/>
        <v>0</v>
      </c>
      <c r="F385" s="5">
        <f t="shared" si="68"/>
        <v>0</v>
      </c>
    </row>
    <row r="386" spans="1:6" ht="38.25" hidden="1" x14ac:dyDescent="0.2">
      <c r="A386" s="61" t="s">
        <v>96</v>
      </c>
      <c r="B386" s="37" t="s">
        <v>590</v>
      </c>
      <c r="C386" s="37" t="s">
        <v>86</v>
      </c>
      <c r="D386" s="31">
        <v>0</v>
      </c>
      <c r="E386" s="30"/>
      <c r="F386" s="30"/>
    </row>
    <row r="387" spans="1:6" ht="25.5" hidden="1" x14ac:dyDescent="0.2">
      <c r="A387" s="71" t="s">
        <v>219</v>
      </c>
      <c r="B387" s="34" t="s">
        <v>361</v>
      </c>
      <c r="C387" s="34"/>
      <c r="D387" s="35">
        <f t="shared" ref="D387:F388" si="69">SUM(D388)</f>
        <v>0</v>
      </c>
      <c r="E387" s="35">
        <f t="shared" si="69"/>
        <v>0</v>
      </c>
      <c r="F387" s="35">
        <f t="shared" si="69"/>
        <v>0</v>
      </c>
    </row>
    <row r="388" spans="1:6" hidden="1" x14ac:dyDescent="0.2">
      <c r="A388" s="71" t="s">
        <v>101</v>
      </c>
      <c r="B388" s="34" t="s">
        <v>361</v>
      </c>
      <c r="C388" s="34" t="s">
        <v>63</v>
      </c>
      <c r="D388" s="35">
        <f t="shared" si="69"/>
        <v>0</v>
      </c>
      <c r="E388" s="35">
        <f t="shared" si="69"/>
        <v>0</v>
      </c>
      <c r="F388" s="35">
        <f t="shared" si="69"/>
        <v>0</v>
      </c>
    </row>
    <row r="389" spans="1:6" ht="38.25" hidden="1" x14ac:dyDescent="0.2">
      <c r="A389" s="71" t="s">
        <v>96</v>
      </c>
      <c r="B389" s="34" t="s">
        <v>361</v>
      </c>
      <c r="C389" s="34" t="s">
        <v>86</v>
      </c>
      <c r="D389" s="35">
        <v>0</v>
      </c>
      <c r="E389" s="35"/>
      <c r="F389" s="35"/>
    </row>
    <row r="390" spans="1:6" ht="25.5" x14ac:dyDescent="0.2">
      <c r="A390" s="51" t="s">
        <v>553</v>
      </c>
      <c r="B390" s="4" t="s">
        <v>364</v>
      </c>
      <c r="C390" s="4"/>
      <c r="D390" s="5">
        <f>SUM(D391+D394+D399+D402)</f>
        <v>104533</v>
      </c>
      <c r="E390" s="5">
        <f>SUM(E399+E402)</f>
        <v>0</v>
      </c>
      <c r="F390" s="5">
        <f>SUM(F399+F402)</f>
        <v>0</v>
      </c>
    </row>
    <row r="391" spans="1:6" ht="51" x14ac:dyDescent="0.2">
      <c r="A391" s="51" t="s">
        <v>358</v>
      </c>
      <c r="B391" s="4" t="s">
        <v>604</v>
      </c>
      <c r="C391" s="4"/>
      <c r="D391" s="5">
        <f t="shared" ref="D391:D392" si="70">SUM(D392)</f>
        <v>27894.5</v>
      </c>
      <c r="E391" s="5"/>
      <c r="F391" s="5"/>
    </row>
    <row r="392" spans="1:6" ht="25.5" x14ac:dyDescent="0.2">
      <c r="A392" s="53" t="s">
        <v>94</v>
      </c>
      <c r="B392" s="4" t="s">
        <v>604</v>
      </c>
      <c r="C392" s="4" t="s">
        <v>87</v>
      </c>
      <c r="D392" s="5">
        <f t="shared" si="70"/>
        <v>27894.5</v>
      </c>
      <c r="E392" s="5"/>
      <c r="F392" s="5"/>
    </row>
    <row r="393" spans="1:6" ht="25.5" x14ac:dyDescent="0.2">
      <c r="A393" s="54" t="s">
        <v>56</v>
      </c>
      <c r="B393" s="4" t="s">
        <v>604</v>
      </c>
      <c r="C393" s="4" t="s">
        <v>58</v>
      </c>
      <c r="D393" s="5">
        <v>27894.5</v>
      </c>
      <c r="E393" s="5"/>
      <c r="F393" s="5"/>
    </row>
    <row r="394" spans="1:6" ht="127.5" x14ac:dyDescent="0.2">
      <c r="A394" s="93" t="s">
        <v>401</v>
      </c>
      <c r="B394" s="4" t="s">
        <v>601</v>
      </c>
      <c r="C394" s="4"/>
      <c r="D394" s="5">
        <f>SUM(D395+D397)</f>
        <v>13897.5</v>
      </c>
      <c r="E394" s="5"/>
      <c r="F394" s="5"/>
    </row>
    <row r="395" spans="1:6" ht="25.5" x14ac:dyDescent="0.2">
      <c r="A395" s="53" t="s">
        <v>94</v>
      </c>
      <c r="B395" s="4" t="s">
        <v>601</v>
      </c>
      <c r="C395" s="4" t="s">
        <v>87</v>
      </c>
      <c r="D395" s="5">
        <f t="shared" ref="D395:D397" si="71">SUM(D396)</f>
        <v>13667.6</v>
      </c>
      <c r="E395" s="5"/>
      <c r="F395" s="5"/>
    </row>
    <row r="396" spans="1:6" ht="25.5" x14ac:dyDescent="0.2">
      <c r="A396" s="54" t="s">
        <v>56</v>
      </c>
      <c r="B396" s="4" t="s">
        <v>601</v>
      </c>
      <c r="C396" s="4" t="s">
        <v>58</v>
      </c>
      <c r="D396" s="5">
        <v>13667.6</v>
      </c>
      <c r="E396" s="5"/>
      <c r="F396" s="5"/>
    </row>
    <row r="397" spans="1:6" x14ac:dyDescent="0.2">
      <c r="A397" s="54" t="s">
        <v>99</v>
      </c>
      <c r="B397" s="4" t="s">
        <v>601</v>
      </c>
      <c r="C397" s="4" t="s">
        <v>90</v>
      </c>
      <c r="D397" s="5">
        <f t="shared" si="71"/>
        <v>229.9</v>
      </c>
      <c r="E397" s="5"/>
      <c r="F397" s="5"/>
    </row>
    <row r="398" spans="1:6" ht="51" x14ac:dyDescent="0.2">
      <c r="A398" s="65" t="s">
        <v>139</v>
      </c>
      <c r="B398" s="4" t="s">
        <v>601</v>
      </c>
      <c r="C398" s="4" t="s">
        <v>64</v>
      </c>
      <c r="D398" s="5">
        <v>229.9</v>
      </c>
      <c r="E398" s="5"/>
      <c r="F398" s="5"/>
    </row>
    <row r="399" spans="1:6" ht="25.5" x14ac:dyDescent="0.2">
      <c r="A399" s="51" t="s">
        <v>359</v>
      </c>
      <c r="B399" s="4" t="s">
        <v>578</v>
      </c>
      <c r="C399" s="4"/>
      <c r="D399" s="5">
        <f t="shared" ref="D399:F400" si="72">SUM(D400)</f>
        <v>627.70000000000005</v>
      </c>
      <c r="E399" s="5">
        <f t="shared" si="72"/>
        <v>0</v>
      </c>
      <c r="F399" s="5">
        <f t="shared" si="72"/>
        <v>0</v>
      </c>
    </row>
    <row r="400" spans="1:6" ht="25.5" x14ac:dyDescent="0.2">
      <c r="A400" s="53" t="s">
        <v>94</v>
      </c>
      <c r="B400" s="4" t="s">
        <v>578</v>
      </c>
      <c r="C400" s="4" t="s">
        <v>87</v>
      </c>
      <c r="D400" s="5">
        <f t="shared" si="72"/>
        <v>627.70000000000005</v>
      </c>
      <c r="E400" s="5">
        <f t="shared" si="72"/>
        <v>0</v>
      </c>
      <c r="F400" s="5">
        <f t="shared" si="72"/>
        <v>0</v>
      </c>
    </row>
    <row r="401" spans="1:6" ht="25.5" x14ac:dyDescent="0.2">
      <c r="A401" s="54" t="s">
        <v>56</v>
      </c>
      <c r="B401" s="4" t="s">
        <v>578</v>
      </c>
      <c r="C401" s="4" t="s">
        <v>58</v>
      </c>
      <c r="D401" s="5">
        <v>627.70000000000005</v>
      </c>
      <c r="E401" s="5"/>
      <c r="F401" s="5"/>
    </row>
    <row r="402" spans="1:6" ht="25.5" x14ac:dyDescent="0.2">
      <c r="A402" s="51" t="s">
        <v>359</v>
      </c>
      <c r="B402" s="4" t="s">
        <v>579</v>
      </c>
      <c r="C402" s="4"/>
      <c r="D402" s="5">
        <f t="shared" ref="D402:F403" si="73">SUM(D403)</f>
        <v>62113.3</v>
      </c>
      <c r="E402" s="5">
        <f t="shared" si="73"/>
        <v>0</v>
      </c>
      <c r="F402" s="5">
        <f t="shared" si="73"/>
        <v>0</v>
      </c>
    </row>
    <row r="403" spans="1:6" ht="25.5" x14ac:dyDescent="0.2">
      <c r="A403" s="53" t="s">
        <v>94</v>
      </c>
      <c r="B403" s="4" t="s">
        <v>579</v>
      </c>
      <c r="C403" s="4" t="s">
        <v>87</v>
      </c>
      <c r="D403" s="5">
        <f t="shared" si="73"/>
        <v>62113.3</v>
      </c>
      <c r="E403" s="5">
        <f t="shared" si="73"/>
        <v>0</v>
      </c>
      <c r="F403" s="5">
        <f t="shared" si="73"/>
        <v>0</v>
      </c>
    </row>
    <row r="404" spans="1:6" ht="25.5" x14ac:dyDescent="0.2">
      <c r="A404" s="54" t="s">
        <v>56</v>
      </c>
      <c r="B404" s="4" t="s">
        <v>579</v>
      </c>
      <c r="C404" s="4" t="s">
        <v>58</v>
      </c>
      <c r="D404" s="5">
        <v>62113.3</v>
      </c>
      <c r="E404" s="5"/>
      <c r="F404" s="5"/>
    </row>
    <row r="405" spans="1:6" hidden="1" x14ac:dyDescent="0.2">
      <c r="A405" s="64" t="s">
        <v>145</v>
      </c>
      <c r="B405" s="37" t="s">
        <v>363</v>
      </c>
      <c r="C405" s="37"/>
      <c r="D405" s="31">
        <f>SUM(D407:D407)</f>
        <v>0</v>
      </c>
      <c r="E405" s="31">
        <f>SUM(E407:E407)</f>
        <v>0</v>
      </c>
      <c r="F405" s="31">
        <f>SUM(F407:F407)</f>
        <v>0</v>
      </c>
    </row>
    <row r="406" spans="1:6" ht="25.5" hidden="1" x14ac:dyDescent="0.2">
      <c r="A406" s="63" t="s">
        <v>94</v>
      </c>
      <c r="B406" s="37" t="s">
        <v>363</v>
      </c>
      <c r="C406" s="37" t="s">
        <v>87</v>
      </c>
      <c r="D406" s="31">
        <f>SUM(D407)</f>
        <v>0</v>
      </c>
      <c r="E406" s="31">
        <f>SUM(E407)</f>
        <v>0</v>
      </c>
      <c r="F406" s="31">
        <f>SUM(F407)</f>
        <v>0</v>
      </c>
    </row>
    <row r="407" spans="1:6" ht="25.5" hidden="1" x14ac:dyDescent="0.2">
      <c r="A407" s="64" t="s">
        <v>56</v>
      </c>
      <c r="B407" s="37" t="s">
        <v>363</v>
      </c>
      <c r="C407" s="37" t="s">
        <v>58</v>
      </c>
      <c r="D407" s="31">
        <v>0</v>
      </c>
      <c r="E407" s="31"/>
      <c r="F407" s="31"/>
    </row>
    <row r="408" spans="1:6" ht="38.25" x14ac:dyDescent="0.2">
      <c r="A408" s="54" t="s">
        <v>140</v>
      </c>
      <c r="B408" s="4" t="s">
        <v>367</v>
      </c>
      <c r="C408" s="4"/>
      <c r="D408" s="5">
        <f>SUM(D409+D414+D419)</f>
        <v>163405.1</v>
      </c>
      <c r="E408" s="5">
        <f>SUM(E417)</f>
        <v>0</v>
      </c>
      <c r="F408" s="5">
        <f>SUM(F417)</f>
        <v>0</v>
      </c>
    </row>
    <row r="409" spans="1:6" ht="51" x14ac:dyDescent="0.2">
      <c r="A409" s="51" t="s">
        <v>358</v>
      </c>
      <c r="B409" s="4" t="s">
        <v>605</v>
      </c>
      <c r="C409" s="4"/>
      <c r="D409" s="5">
        <f>SUM(D410+D412)</f>
        <v>33137.800000000003</v>
      </c>
      <c r="E409" s="5"/>
      <c r="F409" s="5"/>
    </row>
    <row r="410" spans="1:6" ht="25.5" x14ac:dyDescent="0.2">
      <c r="A410" s="53" t="s">
        <v>94</v>
      </c>
      <c r="B410" s="4" t="s">
        <v>605</v>
      </c>
      <c r="C410" s="4" t="s">
        <v>87</v>
      </c>
      <c r="D410" s="5">
        <f t="shared" ref="D410" si="74">SUM(D411)</f>
        <v>7592.5</v>
      </c>
      <c r="E410" s="5"/>
      <c r="F410" s="5"/>
    </row>
    <row r="411" spans="1:6" ht="25.5" x14ac:dyDescent="0.2">
      <c r="A411" s="54" t="s">
        <v>56</v>
      </c>
      <c r="B411" s="4" t="s">
        <v>605</v>
      </c>
      <c r="C411" s="4" t="s">
        <v>58</v>
      </c>
      <c r="D411" s="5">
        <v>7592.5</v>
      </c>
      <c r="E411" s="5"/>
      <c r="F411" s="5"/>
    </row>
    <row r="412" spans="1:6" x14ac:dyDescent="0.2">
      <c r="A412" s="57" t="s">
        <v>101</v>
      </c>
      <c r="B412" s="4" t="s">
        <v>605</v>
      </c>
      <c r="C412" s="4" t="s">
        <v>63</v>
      </c>
      <c r="D412" s="5">
        <f t="shared" ref="D412" si="75">SUM(D413)</f>
        <v>25545.3</v>
      </c>
      <c r="E412" s="5"/>
      <c r="F412" s="5"/>
    </row>
    <row r="413" spans="1:6" ht="38.25" x14ac:dyDescent="0.2">
      <c r="A413" s="57" t="s">
        <v>96</v>
      </c>
      <c r="B413" s="4" t="s">
        <v>605</v>
      </c>
      <c r="C413" s="4" t="s">
        <v>86</v>
      </c>
      <c r="D413" s="5">
        <v>25545.3</v>
      </c>
      <c r="E413" s="5"/>
      <c r="F413" s="5"/>
    </row>
    <row r="414" spans="1:6" ht="38.25" x14ac:dyDescent="0.2">
      <c r="A414" s="54" t="s">
        <v>140</v>
      </c>
      <c r="B414" s="4" t="s">
        <v>591</v>
      </c>
      <c r="C414" s="4"/>
      <c r="D414" s="5">
        <f>SUM(D415+D417)</f>
        <v>1989.9</v>
      </c>
      <c r="E414" s="5"/>
      <c r="F414" s="5"/>
    </row>
    <row r="415" spans="1:6" ht="25.5" x14ac:dyDescent="0.2">
      <c r="A415" s="53" t="s">
        <v>94</v>
      </c>
      <c r="B415" s="4" t="s">
        <v>591</v>
      </c>
      <c r="C415" s="4" t="s">
        <v>87</v>
      </c>
      <c r="D415" s="5">
        <f t="shared" ref="D415:F417" si="76">SUM(D416)</f>
        <v>1570.8</v>
      </c>
      <c r="E415" s="5">
        <f t="shared" si="76"/>
        <v>0</v>
      </c>
      <c r="F415" s="5">
        <f t="shared" si="76"/>
        <v>0</v>
      </c>
    </row>
    <row r="416" spans="1:6" ht="25.5" x14ac:dyDescent="0.2">
      <c r="A416" s="54" t="s">
        <v>56</v>
      </c>
      <c r="B416" s="4" t="s">
        <v>591</v>
      </c>
      <c r="C416" s="4" t="s">
        <v>58</v>
      </c>
      <c r="D416" s="5">
        <v>1570.8</v>
      </c>
      <c r="E416" s="5"/>
      <c r="F416" s="5"/>
    </row>
    <row r="417" spans="1:6" x14ac:dyDescent="0.2">
      <c r="A417" s="57" t="s">
        <v>101</v>
      </c>
      <c r="B417" s="4" t="s">
        <v>591</v>
      </c>
      <c r="C417" s="4" t="s">
        <v>63</v>
      </c>
      <c r="D417" s="5">
        <f t="shared" si="76"/>
        <v>419.1</v>
      </c>
      <c r="E417" s="5">
        <f t="shared" si="76"/>
        <v>0</v>
      </c>
      <c r="F417" s="5">
        <f t="shared" si="76"/>
        <v>0</v>
      </c>
    </row>
    <row r="418" spans="1:6" ht="38.25" x14ac:dyDescent="0.2">
      <c r="A418" s="57" t="s">
        <v>96</v>
      </c>
      <c r="B418" s="4" t="s">
        <v>591</v>
      </c>
      <c r="C418" s="4" t="s">
        <v>86</v>
      </c>
      <c r="D418" s="5">
        <v>419.1</v>
      </c>
      <c r="E418" s="5"/>
      <c r="F418" s="5"/>
    </row>
    <row r="419" spans="1:6" ht="38.25" x14ac:dyDescent="0.2">
      <c r="A419" s="54" t="s">
        <v>140</v>
      </c>
      <c r="B419" s="4" t="s">
        <v>606</v>
      </c>
      <c r="C419" s="4"/>
      <c r="D419" s="5">
        <f>SUM(D420+D422)</f>
        <v>128277.4</v>
      </c>
      <c r="E419" s="31">
        <f>SUM(E420+E422)</f>
        <v>0</v>
      </c>
      <c r="F419" s="31">
        <f>SUM(F420+F422)</f>
        <v>0</v>
      </c>
    </row>
    <row r="420" spans="1:6" ht="25.5" x14ac:dyDescent="0.2">
      <c r="A420" s="69" t="s">
        <v>94</v>
      </c>
      <c r="B420" s="4" t="s">
        <v>606</v>
      </c>
      <c r="C420" s="4" t="s">
        <v>87</v>
      </c>
      <c r="D420" s="5">
        <f>SUM(D421)</f>
        <v>86785.099999999991</v>
      </c>
      <c r="E420" s="31">
        <f>SUM(E421)</f>
        <v>0</v>
      </c>
      <c r="F420" s="31">
        <f>SUM(F421)</f>
        <v>0</v>
      </c>
    </row>
    <row r="421" spans="1:6" ht="25.5" x14ac:dyDescent="0.2">
      <c r="A421" s="54" t="s">
        <v>56</v>
      </c>
      <c r="B421" s="4" t="s">
        <v>606</v>
      </c>
      <c r="C421" s="4" t="s">
        <v>58</v>
      </c>
      <c r="D421" s="5">
        <v>86785.099999999991</v>
      </c>
      <c r="E421" s="31"/>
      <c r="F421" s="31"/>
    </row>
    <row r="422" spans="1:6" x14ac:dyDescent="0.2">
      <c r="A422" s="76" t="s">
        <v>101</v>
      </c>
      <c r="B422" s="4" t="s">
        <v>606</v>
      </c>
      <c r="C422" s="4" t="s">
        <v>63</v>
      </c>
      <c r="D422" s="5">
        <f>SUM(D423)</f>
        <v>41492.300000000003</v>
      </c>
      <c r="E422" s="31">
        <f>SUM(E423)</f>
        <v>0</v>
      </c>
      <c r="F422" s="31">
        <f>SUM(F423)</f>
        <v>0</v>
      </c>
    </row>
    <row r="423" spans="1:6" ht="38.25" x14ac:dyDescent="0.2">
      <c r="A423" s="76" t="s">
        <v>96</v>
      </c>
      <c r="B423" s="4" t="s">
        <v>606</v>
      </c>
      <c r="C423" s="4" t="s">
        <v>86</v>
      </c>
      <c r="D423" s="5">
        <v>41492.300000000003</v>
      </c>
      <c r="E423" s="31"/>
      <c r="F423" s="31"/>
    </row>
    <row r="424" spans="1:6" x14ac:dyDescent="0.2">
      <c r="A424" s="76" t="s">
        <v>145</v>
      </c>
      <c r="B424" s="4" t="s">
        <v>607</v>
      </c>
      <c r="C424" s="4"/>
      <c r="D424" s="5">
        <f>SUM(D425)</f>
        <v>48509.1</v>
      </c>
      <c r="E424" s="31"/>
      <c r="F424" s="31"/>
    </row>
    <row r="425" spans="1:6" ht="51" x14ac:dyDescent="0.2">
      <c r="A425" s="51" t="s">
        <v>358</v>
      </c>
      <c r="B425" s="4" t="s">
        <v>608</v>
      </c>
      <c r="C425" s="4"/>
      <c r="D425" s="5">
        <f t="shared" ref="D425:D426" si="77">SUM(D426)</f>
        <v>48509.1</v>
      </c>
      <c r="E425" s="31"/>
      <c r="F425" s="31"/>
    </row>
    <row r="426" spans="1:6" ht="25.5" x14ac:dyDescent="0.2">
      <c r="A426" s="53" t="s">
        <v>94</v>
      </c>
      <c r="B426" s="4" t="s">
        <v>608</v>
      </c>
      <c r="C426" s="4" t="s">
        <v>87</v>
      </c>
      <c r="D426" s="5">
        <f t="shared" si="77"/>
        <v>48509.1</v>
      </c>
      <c r="E426" s="31"/>
      <c r="F426" s="31"/>
    </row>
    <row r="427" spans="1:6" ht="25.5" x14ac:dyDescent="0.2">
      <c r="A427" s="54" t="s">
        <v>56</v>
      </c>
      <c r="B427" s="4" t="s">
        <v>608</v>
      </c>
      <c r="C427" s="4" t="s">
        <v>58</v>
      </c>
      <c r="D427" s="5">
        <v>48509.1</v>
      </c>
      <c r="E427" s="31"/>
      <c r="F427" s="31"/>
    </row>
    <row r="428" spans="1:6" ht="25.5" x14ac:dyDescent="0.2">
      <c r="A428" s="78" t="s">
        <v>141</v>
      </c>
      <c r="B428" s="4" t="s">
        <v>370</v>
      </c>
      <c r="C428" s="4"/>
      <c r="D428" s="5">
        <f>SUM(D429+D432)</f>
        <v>18339.400000000001</v>
      </c>
      <c r="E428" s="5">
        <f>SUM(E429+E432)</f>
        <v>0</v>
      </c>
      <c r="F428" s="5">
        <f>SUM(F429+F432)</f>
        <v>0</v>
      </c>
    </row>
    <row r="429" spans="1:6" ht="76.5" x14ac:dyDescent="0.2">
      <c r="A429" s="78" t="s">
        <v>365</v>
      </c>
      <c r="B429" s="4" t="s">
        <v>580</v>
      </c>
      <c r="C429" s="4"/>
      <c r="D429" s="5">
        <f t="shared" ref="D429:F430" si="78">SUM(D430)</f>
        <v>6500</v>
      </c>
      <c r="E429" s="5">
        <f t="shared" si="78"/>
        <v>0</v>
      </c>
      <c r="F429" s="5">
        <f t="shared" si="78"/>
        <v>0</v>
      </c>
    </row>
    <row r="430" spans="1:6" ht="25.5" x14ac:dyDescent="0.2">
      <c r="A430" s="53" t="s">
        <v>94</v>
      </c>
      <c r="B430" s="4" t="s">
        <v>580</v>
      </c>
      <c r="C430" s="4" t="s">
        <v>87</v>
      </c>
      <c r="D430" s="5">
        <f t="shared" si="78"/>
        <v>6500</v>
      </c>
      <c r="E430" s="30">
        <f t="shared" si="78"/>
        <v>0</v>
      </c>
      <c r="F430" s="30">
        <f t="shared" si="78"/>
        <v>0</v>
      </c>
    </row>
    <row r="431" spans="1:6" ht="25.5" x14ac:dyDescent="0.2">
      <c r="A431" s="54" t="s">
        <v>56</v>
      </c>
      <c r="B431" s="4" t="s">
        <v>580</v>
      </c>
      <c r="C431" s="4" t="s">
        <v>58</v>
      </c>
      <c r="D431" s="5">
        <v>6500</v>
      </c>
      <c r="E431" s="30"/>
      <c r="F431" s="30"/>
    </row>
    <row r="432" spans="1:6" ht="76.5" x14ac:dyDescent="0.2">
      <c r="A432" s="54" t="s">
        <v>366</v>
      </c>
      <c r="B432" s="4" t="s">
        <v>581</v>
      </c>
      <c r="C432" s="4"/>
      <c r="D432" s="5">
        <f t="shared" ref="D432:F433" si="79">SUM(D433)</f>
        <v>11839.4</v>
      </c>
      <c r="E432" s="5">
        <f t="shared" si="79"/>
        <v>0</v>
      </c>
      <c r="F432" s="5">
        <f t="shared" si="79"/>
        <v>0</v>
      </c>
    </row>
    <row r="433" spans="1:6" x14ac:dyDescent="0.2">
      <c r="A433" s="54" t="s">
        <v>99</v>
      </c>
      <c r="B433" s="4" t="s">
        <v>581</v>
      </c>
      <c r="C433" s="4" t="s">
        <v>90</v>
      </c>
      <c r="D433" s="5">
        <f t="shared" si="79"/>
        <v>11839.4</v>
      </c>
      <c r="E433" s="5">
        <f t="shared" si="79"/>
        <v>0</v>
      </c>
      <c r="F433" s="5">
        <f t="shared" si="79"/>
        <v>0</v>
      </c>
    </row>
    <row r="434" spans="1:6" ht="51" x14ac:dyDescent="0.2">
      <c r="A434" s="65" t="s">
        <v>139</v>
      </c>
      <c r="B434" s="4" t="s">
        <v>581</v>
      </c>
      <c r="C434" s="4" t="s">
        <v>64</v>
      </c>
      <c r="D434" s="5">
        <v>11839.4</v>
      </c>
      <c r="E434" s="5"/>
      <c r="F434" s="5"/>
    </row>
    <row r="435" spans="1:6" ht="25.5" x14ac:dyDescent="0.2">
      <c r="A435" s="51" t="s">
        <v>368</v>
      </c>
      <c r="B435" s="4" t="s">
        <v>373</v>
      </c>
      <c r="C435" s="4"/>
      <c r="D435" s="5">
        <f>SUM(D436+D439)</f>
        <v>1200</v>
      </c>
      <c r="E435" s="5">
        <f>SUM(E439)</f>
        <v>0</v>
      </c>
      <c r="F435" s="5">
        <f>SUM(F439)</f>
        <v>0</v>
      </c>
    </row>
    <row r="436" spans="1:6" ht="63.75" x14ac:dyDescent="0.2">
      <c r="A436" s="51" t="s">
        <v>680</v>
      </c>
      <c r="B436" s="4" t="s">
        <v>681</v>
      </c>
      <c r="C436" s="4"/>
      <c r="D436" s="5">
        <f t="shared" ref="D436:D437" si="80">SUM(D437)</f>
        <v>500</v>
      </c>
      <c r="E436" s="5"/>
      <c r="F436" s="5"/>
    </row>
    <row r="437" spans="1:6" ht="25.5" x14ac:dyDescent="0.2">
      <c r="A437" s="53" t="s">
        <v>94</v>
      </c>
      <c r="B437" s="4" t="s">
        <v>681</v>
      </c>
      <c r="C437" s="4" t="s">
        <v>87</v>
      </c>
      <c r="D437" s="5">
        <f t="shared" si="80"/>
        <v>500</v>
      </c>
      <c r="E437" s="5"/>
      <c r="F437" s="5"/>
    </row>
    <row r="438" spans="1:6" ht="25.5" x14ac:dyDescent="0.2">
      <c r="A438" s="54" t="s">
        <v>56</v>
      </c>
      <c r="B438" s="4" t="s">
        <v>681</v>
      </c>
      <c r="C438" s="4" t="s">
        <v>58</v>
      </c>
      <c r="D438" s="5">
        <v>500</v>
      </c>
      <c r="E438" s="5"/>
      <c r="F438" s="5"/>
    </row>
    <row r="439" spans="1:6" ht="63.75" x14ac:dyDescent="0.2">
      <c r="A439" s="51" t="s">
        <v>369</v>
      </c>
      <c r="B439" s="4" t="s">
        <v>582</v>
      </c>
      <c r="C439" s="4"/>
      <c r="D439" s="5">
        <f t="shared" ref="D439:F440" si="81">SUM(D440)</f>
        <v>700</v>
      </c>
      <c r="E439" s="5">
        <f t="shared" si="81"/>
        <v>0</v>
      </c>
      <c r="F439" s="5">
        <f t="shared" si="81"/>
        <v>0</v>
      </c>
    </row>
    <row r="440" spans="1:6" ht="25.5" x14ac:dyDescent="0.2">
      <c r="A440" s="53" t="s">
        <v>94</v>
      </c>
      <c r="B440" s="4" t="s">
        <v>582</v>
      </c>
      <c r="C440" s="4" t="s">
        <v>87</v>
      </c>
      <c r="D440" s="5">
        <f t="shared" si="81"/>
        <v>700</v>
      </c>
      <c r="E440" s="5">
        <f t="shared" si="81"/>
        <v>0</v>
      </c>
      <c r="F440" s="5">
        <f t="shared" si="81"/>
        <v>0</v>
      </c>
    </row>
    <row r="441" spans="1:6" ht="25.5" x14ac:dyDescent="0.2">
      <c r="A441" s="54" t="s">
        <v>56</v>
      </c>
      <c r="B441" s="4" t="s">
        <v>582</v>
      </c>
      <c r="C441" s="4" t="s">
        <v>58</v>
      </c>
      <c r="D441" s="5">
        <v>700</v>
      </c>
      <c r="E441" s="5"/>
      <c r="F441" s="5"/>
    </row>
    <row r="442" spans="1:6" ht="25.5" x14ac:dyDescent="0.2">
      <c r="A442" s="56" t="s">
        <v>558</v>
      </c>
      <c r="B442" s="4" t="s">
        <v>384</v>
      </c>
      <c r="C442" s="4"/>
      <c r="D442" s="5">
        <f>SUM(D443)</f>
        <v>5490</v>
      </c>
      <c r="E442" s="5" t="e">
        <f>SUM(E443+#REF!+#REF!)</f>
        <v>#REF!</v>
      </c>
      <c r="F442" s="5" t="e">
        <f>SUM(F443+#REF!+#REF!)</f>
        <v>#REF!</v>
      </c>
    </row>
    <row r="443" spans="1:6" ht="51" x14ac:dyDescent="0.2">
      <c r="A443" s="56" t="s">
        <v>358</v>
      </c>
      <c r="B443" s="4" t="s">
        <v>583</v>
      </c>
      <c r="C443" s="4"/>
      <c r="D443" s="5">
        <f t="shared" ref="D443:F444" si="82">SUM(D444)</f>
        <v>5490</v>
      </c>
      <c r="E443" s="5">
        <f t="shared" si="82"/>
        <v>0</v>
      </c>
      <c r="F443" s="5">
        <f t="shared" si="82"/>
        <v>0</v>
      </c>
    </row>
    <row r="444" spans="1:6" ht="25.5" x14ac:dyDescent="0.2">
      <c r="A444" s="69" t="s">
        <v>94</v>
      </c>
      <c r="B444" s="4" t="s">
        <v>583</v>
      </c>
      <c r="C444" s="4" t="s">
        <v>87</v>
      </c>
      <c r="D444" s="5">
        <f t="shared" si="82"/>
        <v>5490</v>
      </c>
      <c r="E444" s="5">
        <f t="shared" si="82"/>
        <v>0</v>
      </c>
      <c r="F444" s="5">
        <f t="shared" si="82"/>
        <v>0</v>
      </c>
    </row>
    <row r="445" spans="1:6" ht="25.5" x14ac:dyDescent="0.2">
      <c r="A445" s="54" t="s">
        <v>56</v>
      </c>
      <c r="B445" s="4" t="s">
        <v>583</v>
      </c>
      <c r="C445" s="4" t="s">
        <v>58</v>
      </c>
      <c r="D445" s="5">
        <v>5490</v>
      </c>
      <c r="E445" s="5"/>
      <c r="F445" s="5"/>
    </row>
    <row r="446" spans="1:6" ht="25.5" x14ac:dyDescent="0.2">
      <c r="A446" s="51" t="s">
        <v>82</v>
      </c>
      <c r="B446" s="4" t="s">
        <v>584</v>
      </c>
      <c r="C446" s="4"/>
      <c r="D446" s="5">
        <f t="shared" ref="D446:F448" si="83">SUM(D447)</f>
        <v>1616.2</v>
      </c>
      <c r="E446" s="5">
        <f t="shared" si="83"/>
        <v>0</v>
      </c>
      <c r="F446" s="5">
        <f t="shared" si="83"/>
        <v>0</v>
      </c>
    </row>
    <row r="447" spans="1:6" ht="51" x14ac:dyDescent="0.2">
      <c r="A447" s="56" t="s">
        <v>358</v>
      </c>
      <c r="B447" s="4" t="s">
        <v>585</v>
      </c>
      <c r="C447" s="4"/>
      <c r="D447" s="5">
        <f t="shared" si="83"/>
        <v>1616.2</v>
      </c>
      <c r="E447" s="5">
        <f t="shared" si="83"/>
        <v>0</v>
      </c>
      <c r="F447" s="5">
        <f t="shared" si="83"/>
        <v>0</v>
      </c>
    </row>
    <row r="448" spans="1:6" ht="25.5" x14ac:dyDescent="0.2">
      <c r="A448" s="69" t="s">
        <v>94</v>
      </c>
      <c r="B448" s="4" t="s">
        <v>585</v>
      </c>
      <c r="C448" s="4" t="s">
        <v>87</v>
      </c>
      <c r="D448" s="5">
        <f t="shared" si="83"/>
        <v>1616.2</v>
      </c>
      <c r="E448" s="5">
        <f t="shared" si="83"/>
        <v>0</v>
      </c>
      <c r="F448" s="5">
        <f t="shared" si="83"/>
        <v>0</v>
      </c>
    </row>
    <row r="449" spans="1:6" ht="25.5" x14ac:dyDescent="0.2">
      <c r="A449" s="54" t="s">
        <v>56</v>
      </c>
      <c r="B449" s="4" t="s">
        <v>585</v>
      </c>
      <c r="C449" s="4" t="s">
        <v>58</v>
      </c>
      <c r="D449" s="5">
        <v>1616.2</v>
      </c>
      <c r="E449" s="5"/>
      <c r="F449" s="5"/>
    </row>
    <row r="450" spans="1:6" ht="38.25" x14ac:dyDescent="0.2">
      <c r="A450" s="51" t="s">
        <v>595</v>
      </c>
      <c r="B450" s="4" t="s">
        <v>586</v>
      </c>
      <c r="C450" s="4"/>
      <c r="D450" s="5">
        <f>SUM(D451+D454)</f>
        <v>14249.8</v>
      </c>
      <c r="E450" s="5">
        <f>SUM(E451+E454)</f>
        <v>0</v>
      </c>
      <c r="F450" s="5">
        <f>SUM(F451+F454)</f>
        <v>0</v>
      </c>
    </row>
    <row r="451" spans="1:6" ht="38.25" x14ac:dyDescent="0.2">
      <c r="A451" s="51" t="s">
        <v>150</v>
      </c>
      <c r="B451" s="4" t="s">
        <v>587</v>
      </c>
      <c r="C451" s="4"/>
      <c r="D451" s="5">
        <f>SUM(D452)</f>
        <v>142.5</v>
      </c>
      <c r="E451" s="5">
        <f>SUM(E452)</f>
        <v>0</v>
      </c>
      <c r="F451" s="5">
        <f>SUM(F452)</f>
        <v>0</v>
      </c>
    </row>
    <row r="452" spans="1:6" x14ac:dyDescent="0.2">
      <c r="A452" s="54" t="s">
        <v>99</v>
      </c>
      <c r="B452" s="4" t="s">
        <v>587</v>
      </c>
      <c r="C452" s="4" t="s">
        <v>90</v>
      </c>
      <c r="D452" s="5">
        <f>SUM(D453)</f>
        <v>142.5</v>
      </c>
      <c r="E452" s="5"/>
      <c r="F452" s="5"/>
    </row>
    <row r="453" spans="1:6" ht="51" x14ac:dyDescent="0.2">
      <c r="A453" s="65" t="s">
        <v>139</v>
      </c>
      <c r="B453" s="4" t="s">
        <v>587</v>
      </c>
      <c r="C453" s="4" t="s">
        <v>64</v>
      </c>
      <c r="D453" s="5">
        <v>142.5</v>
      </c>
      <c r="E453" s="5"/>
      <c r="F453" s="5"/>
    </row>
    <row r="454" spans="1:6" ht="38.25" x14ac:dyDescent="0.2">
      <c r="A454" s="112" t="s">
        <v>150</v>
      </c>
      <c r="B454" s="4" t="s">
        <v>588</v>
      </c>
      <c r="C454" s="4"/>
      <c r="D454" s="5">
        <f>SUM(D455)</f>
        <v>14107.3</v>
      </c>
      <c r="E454" s="31">
        <f>SUM(E455)</f>
        <v>0</v>
      </c>
      <c r="F454" s="31">
        <f>SUM(F455)</f>
        <v>0</v>
      </c>
    </row>
    <row r="455" spans="1:6" x14ac:dyDescent="0.2">
      <c r="A455" s="54" t="s">
        <v>99</v>
      </c>
      <c r="B455" s="4" t="s">
        <v>588</v>
      </c>
      <c r="C455" s="4" t="s">
        <v>90</v>
      </c>
      <c r="D455" s="5">
        <f>SUM(D456)</f>
        <v>14107.3</v>
      </c>
      <c r="E455" s="31"/>
      <c r="F455" s="31"/>
    </row>
    <row r="456" spans="1:6" ht="51" x14ac:dyDescent="0.2">
      <c r="A456" s="102" t="s">
        <v>139</v>
      </c>
      <c r="B456" s="4" t="s">
        <v>588</v>
      </c>
      <c r="C456" s="4" t="s">
        <v>64</v>
      </c>
      <c r="D456" s="5">
        <v>14107.3</v>
      </c>
      <c r="E456" s="31"/>
      <c r="F456" s="31"/>
    </row>
    <row r="457" spans="1:6" ht="38.25" x14ac:dyDescent="0.2">
      <c r="A457" s="56" t="s">
        <v>382</v>
      </c>
      <c r="B457" s="4" t="s">
        <v>576</v>
      </c>
      <c r="C457" s="4"/>
      <c r="D457" s="5">
        <f>SUM(D458)</f>
        <v>2391.6999999999998</v>
      </c>
      <c r="E457" s="5">
        <f>SUM(E458+E471+E481)</f>
        <v>0</v>
      </c>
      <c r="F457" s="5">
        <f>SUM(F458+F471+F481)</f>
        <v>0</v>
      </c>
    </row>
    <row r="458" spans="1:6" ht="51" x14ac:dyDescent="0.2">
      <c r="A458" s="56" t="s">
        <v>383</v>
      </c>
      <c r="B458" s="4" t="s">
        <v>577</v>
      </c>
      <c r="C458" s="4"/>
      <c r="D458" s="5">
        <f t="shared" ref="D458:F459" si="84">SUM(D459)</f>
        <v>2391.6999999999998</v>
      </c>
      <c r="E458" s="5">
        <f t="shared" si="84"/>
        <v>0</v>
      </c>
      <c r="F458" s="5">
        <f t="shared" si="84"/>
        <v>0</v>
      </c>
    </row>
    <row r="459" spans="1:6" ht="25.5" x14ac:dyDescent="0.2">
      <c r="A459" s="69" t="s">
        <v>94</v>
      </c>
      <c r="B459" s="4" t="s">
        <v>577</v>
      </c>
      <c r="C459" s="4" t="s">
        <v>87</v>
      </c>
      <c r="D459" s="5">
        <f t="shared" si="84"/>
        <v>2391.6999999999998</v>
      </c>
      <c r="E459" s="5">
        <f t="shared" si="84"/>
        <v>0</v>
      </c>
      <c r="F459" s="5">
        <f t="shared" si="84"/>
        <v>0</v>
      </c>
    </row>
    <row r="460" spans="1:6" ht="25.5" x14ac:dyDescent="0.2">
      <c r="A460" s="54" t="s">
        <v>56</v>
      </c>
      <c r="B460" s="4" t="s">
        <v>577</v>
      </c>
      <c r="C460" s="4" t="s">
        <v>58</v>
      </c>
      <c r="D460" s="5">
        <v>2391.6999999999998</v>
      </c>
      <c r="E460" s="5"/>
      <c r="F460" s="5"/>
    </row>
    <row r="461" spans="1:6" ht="25.5" x14ac:dyDescent="0.2">
      <c r="A461" s="56" t="s">
        <v>609</v>
      </c>
      <c r="B461" s="4" t="s">
        <v>610</v>
      </c>
      <c r="C461" s="4"/>
      <c r="D461" s="5">
        <f>SUM(D462+D465+D468)</f>
        <v>370780.4</v>
      </c>
      <c r="E461" s="5"/>
      <c r="F461" s="5"/>
    </row>
    <row r="462" spans="1:6" ht="51" x14ac:dyDescent="0.2">
      <c r="A462" s="56" t="s">
        <v>358</v>
      </c>
      <c r="B462" s="4" t="s">
        <v>611</v>
      </c>
      <c r="C462" s="4"/>
      <c r="D462" s="5">
        <f t="shared" ref="D462:D463" si="85">SUM(D463)</f>
        <v>780.4</v>
      </c>
      <c r="E462" s="5"/>
      <c r="F462" s="5"/>
    </row>
    <row r="463" spans="1:6" ht="25.5" x14ac:dyDescent="0.2">
      <c r="A463" s="69" t="s">
        <v>94</v>
      </c>
      <c r="B463" s="4" t="s">
        <v>611</v>
      </c>
      <c r="C463" s="4" t="s">
        <v>87</v>
      </c>
      <c r="D463" s="5">
        <f t="shared" si="85"/>
        <v>780.4</v>
      </c>
      <c r="E463" s="5"/>
      <c r="F463" s="5"/>
    </row>
    <row r="464" spans="1:6" ht="25.5" x14ac:dyDescent="0.2">
      <c r="A464" s="54" t="s">
        <v>56</v>
      </c>
      <c r="B464" s="4" t="s">
        <v>611</v>
      </c>
      <c r="C464" s="4" t="s">
        <v>58</v>
      </c>
      <c r="D464" s="5">
        <v>780.4</v>
      </c>
      <c r="E464" s="5"/>
      <c r="F464" s="5"/>
    </row>
    <row r="465" spans="1:6" ht="25.5" x14ac:dyDescent="0.2">
      <c r="A465" s="56" t="s">
        <v>219</v>
      </c>
      <c r="B465" s="4" t="s">
        <v>612</v>
      </c>
      <c r="C465" s="4"/>
      <c r="D465" s="5">
        <f t="shared" ref="D465:D466" si="86">SUM(D466)</f>
        <v>2979.8</v>
      </c>
      <c r="E465" s="5"/>
      <c r="F465" s="5"/>
    </row>
    <row r="466" spans="1:6" x14ac:dyDescent="0.2">
      <c r="A466" s="57" t="s">
        <v>101</v>
      </c>
      <c r="B466" s="4" t="s">
        <v>612</v>
      </c>
      <c r="C466" s="4" t="s">
        <v>63</v>
      </c>
      <c r="D466" s="5">
        <f t="shared" si="86"/>
        <v>2979.8</v>
      </c>
      <c r="E466" s="5"/>
      <c r="F466" s="5"/>
    </row>
    <row r="467" spans="1:6" ht="38.25" x14ac:dyDescent="0.2">
      <c r="A467" s="57" t="s">
        <v>96</v>
      </c>
      <c r="B467" s="4" t="s">
        <v>612</v>
      </c>
      <c r="C467" s="4" t="s">
        <v>86</v>
      </c>
      <c r="D467" s="5">
        <v>2979.8</v>
      </c>
      <c r="E467" s="5"/>
      <c r="F467" s="5"/>
    </row>
    <row r="468" spans="1:6" ht="25.5" x14ac:dyDescent="0.2">
      <c r="A468" s="56" t="s">
        <v>219</v>
      </c>
      <c r="B468" s="4" t="s">
        <v>613</v>
      </c>
      <c r="C468" s="4"/>
      <c r="D468" s="5">
        <f t="shared" ref="D468:D469" si="87">SUM(D469)</f>
        <v>367020.2</v>
      </c>
      <c r="E468" s="5"/>
      <c r="F468" s="5"/>
    </row>
    <row r="469" spans="1:6" x14ac:dyDescent="0.2">
      <c r="A469" s="57" t="s">
        <v>101</v>
      </c>
      <c r="B469" s="4" t="s">
        <v>613</v>
      </c>
      <c r="C469" s="4" t="s">
        <v>63</v>
      </c>
      <c r="D469" s="5">
        <f t="shared" si="87"/>
        <v>367020.2</v>
      </c>
      <c r="E469" s="5"/>
      <c r="F469" s="5"/>
    </row>
    <row r="470" spans="1:6" ht="38.25" x14ac:dyDescent="0.2">
      <c r="A470" s="57" t="s">
        <v>96</v>
      </c>
      <c r="B470" s="4" t="s">
        <v>613</v>
      </c>
      <c r="C470" s="4" t="s">
        <v>86</v>
      </c>
      <c r="D470" s="5">
        <v>367020.2</v>
      </c>
      <c r="E470" s="5"/>
      <c r="F470" s="5"/>
    </row>
    <row r="471" spans="1:6" ht="63.75" x14ac:dyDescent="0.2">
      <c r="A471" s="57" t="s">
        <v>127</v>
      </c>
      <c r="B471" s="94" t="s">
        <v>374</v>
      </c>
      <c r="C471" s="94"/>
      <c r="D471" s="43">
        <f>SUM(D472)</f>
        <v>19456.599999999999</v>
      </c>
      <c r="E471" s="35">
        <f>SUM(E472)</f>
        <v>0</v>
      </c>
      <c r="F471" s="35">
        <f>SUM(F472)</f>
        <v>0</v>
      </c>
    </row>
    <row r="472" spans="1:6" ht="51" x14ac:dyDescent="0.2">
      <c r="A472" s="105" t="s">
        <v>594</v>
      </c>
      <c r="B472" s="94" t="s">
        <v>375</v>
      </c>
      <c r="C472" s="94"/>
      <c r="D472" s="43">
        <f>SUM(D473+D476+D479)</f>
        <v>19456.599999999999</v>
      </c>
      <c r="E472" s="35">
        <f>SUM(E476+E479)</f>
        <v>0</v>
      </c>
      <c r="F472" s="35">
        <f>SUM(F476+F479)</f>
        <v>0</v>
      </c>
    </row>
    <row r="473" spans="1:6" ht="153" x14ac:dyDescent="0.2">
      <c r="A473" s="105" t="s">
        <v>654</v>
      </c>
      <c r="B473" s="94" t="s">
        <v>655</v>
      </c>
      <c r="C473" s="34"/>
      <c r="D473" s="43">
        <f t="shared" ref="D473:D474" si="88">SUM(D474)</f>
        <v>19456.599999999999</v>
      </c>
      <c r="E473" s="35"/>
      <c r="F473" s="35"/>
    </row>
    <row r="474" spans="1:6" ht="25.5" x14ac:dyDescent="0.2">
      <c r="A474" s="96" t="s">
        <v>94</v>
      </c>
      <c r="B474" s="94" t="s">
        <v>655</v>
      </c>
      <c r="C474" s="94" t="s">
        <v>87</v>
      </c>
      <c r="D474" s="43">
        <f t="shared" si="88"/>
        <v>19456.599999999999</v>
      </c>
      <c r="E474" s="35"/>
      <c r="F474" s="35"/>
    </row>
    <row r="475" spans="1:6" ht="25.5" x14ac:dyDescent="0.2">
      <c r="A475" s="97" t="s">
        <v>56</v>
      </c>
      <c r="B475" s="94" t="s">
        <v>655</v>
      </c>
      <c r="C475" s="94" t="s">
        <v>58</v>
      </c>
      <c r="D475" s="43">
        <v>19456.599999999999</v>
      </c>
      <c r="E475" s="35"/>
      <c r="F475" s="35"/>
    </row>
    <row r="476" spans="1:6" ht="51" hidden="1" x14ac:dyDescent="0.2">
      <c r="A476" s="42" t="s">
        <v>371</v>
      </c>
      <c r="B476" s="34" t="s">
        <v>376</v>
      </c>
      <c r="C476" s="34"/>
      <c r="D476" s="35">
        <f t="shared" ref="D476:F477" si="89">SUM(D477)</f>
        <v>0</v>
      </c>
      <c r="E476" s="35">
        <f t="shared" si="89"/>
        <v>0</v>
      </c>
      <c r="F476" s="35">
        <f t="shared" si="89"/>
        <v>0</v>
      </c>
    </row>
    <row r="477" spans="1:6" ht="25.5" hidden="1" x14ac:dyDescent="0.2">
      <c r="A477" s="58" t="s">
        <v>94</v>
      </c>
      <c r="B477" s="34" t="s">
        <v>376</v>
      </c>
      <c r="C477" s="34" t="s">
        <v>87</v>
      </c>
      <c r="D477" s="35">
        <f t="shared" si="89"/>
        <v>0</v>
      </c>
      <c r="E477" s="35">
        <f t="shared" si="89"/>
        <v>0</v>
      </c>
      <c r="F477" s="35">
        <f t="shared" si="89"/>
        <v>0</v>
      </c>
    </row>
    <row r="478" spans="1:6" ht="25.5" hidden="1" x14ac:dyDescent="0.2">
      <c r="A478" s="59" t="s">
        <v>56</v>
      </c>
      <c r="B478" s="34" t="s">
        <v>376</v>
      </c>
      <c r="C478" s="34" t="s">
        <v>58</v>
      </c>
      <c r="D478" s="35">
        <v>0</v>
      </c>
      <c r="E478" s="35"/>
      <c r="F478" s="35"/>
    </row>
    <row r="479" spans="1:6" ht="51" hidden="1" x14ac:dyDescent="0.2">
      <c r="A479" s="42" t="s">
        <v>371</v>
      </c>
      <c r="B479" s="34" t="s">
        <v>377</v>
      </c>
      <c r="C479" s="34"/>
      <c r="D479" s="35">
        <f t="shared" ref="D479:F480" si="90">SUM(D480)</f>
        <v>0</v>
      </c>
      <c r="E479" s="35">
        <f t="shared" si="90"/>
        <v>0</v>
      </c>
      <c r="F479" s="35">
        <f t="shared" si="90"/>
        <v>0</v>
      </c>
    </row>
    <row r="480" spans="1:6" ht="25.5" hidden="1" x14ac:dyDescent="0.2">
      <c r="A480" s="58" t="s">
        <v>94</v>
      </c>
      <c r="B480" s="34" t="s">
        <v>377</v>
      </c>
      <c r="C480" s="34" t="s">
        <v>87</v>
      </c>
      <c r="D480" s="35">
        <f t="shared" si="90"/>
        <v>0</v>
      </c>
      <c r="E480" s="35">
        <f t="shared" si="90"/>
        <v>0</v>
      </c>
      <c r="F480" s="35">
        <f t="shared" si="90"/>
        <v>0</v>
      </c>
    </row>
    <row r="481" spans="1:6" ht="25.5" hidden="1" x14ac:dyDescent="0.2">
      <c r="A481" s="59" t="s">
        <v>56</v>
      </c>
      <c r="B481" s="34" t="s">
        <v>377</v>
      </c>
      <c r="C481" s="34" t="s">
        <v>58</v>
      </c>
      <c r="D481" s="35">
        <v>0</v>
      </c>
      <c r="E481" s="35"/>
      <c r="F481" s="35"/>
    </row>
    <row r="482" spans="1:6" x14ac:dyDescent="0.2">
      <c r="A482" s="54" t="s">
        <v>144</v>
      </c>
      <c r="B482" s="4" t="s">
        <v>378</v>
      </c>
      <c r="C482" s="4"/>
      <c r="D482" s="5">
        <f>SUM(D483)</f>
        <v>129617.4</v>
      </c>
      <c r="E482" s="5">
        <f>SUM(E483)</f>
        <v>0</v>
      </c>
      <c r="F482" s="5">
        <f>SUM(F483)</f>
        <v>0</v>
      </c>
    </row>
    <row r="483" spans="1:6" x14ac:dyDescent="0.2">
      <c r="A483" s="54" t="s">
        <v>372</v>
      </c>
      <c r="B483" s="4" t="s">
        <v>379</v>
      </c>
      <c r="C483" s="4"/>
      <c r="D483" s="5">
        <f>SUM(D484+D489+D492+D495)</f>
        <v>129617.4</v>
      </c>
      <c r="E483" s="5">
        <f>SUM(E489+E492)</f>
        <v>0</v>
      </c>
      <c r="F483" s="5">
        <f>SUM(F489+F492)</f>
        <v>0</v>
      </c>
    </row>
    <row r="484" spans="1:6" ht="51" x14ac:dyDescent="0.2">
      <c r="A484" s="56" t="s">
        <v>358</v>
      </c>
      <c r="B484" s="4" t="s">
        <v>614</v>
      </c>
      <c r="C484" s="4"/>
      <c r="D484" s="5">
        <f>SUM(D485+D487)</f>
        <v>8617.4000000000015</v>
      </c>
      <c r="E484" s="5"/>
      <c r="F484" s="5"/>
    </row>
    <row r="485" spans="1:6" ht="25.5" x14ac:dyDescent="0.2">
      <c r="A485" s="96" t="s">
        <v>94</v>
      </c>
      <c r="B485" s="4" t="s">
        <v>614</v>
      </c>
      <c r="C485" s="4" t="s">
        <v>87</v>
      </c>
      <c r="D485" s="43">
        <f t="shared" ref="D485" si="91">SUM(D486)</f>
        <v>2217.8000000000002</v>
      </c>
      <c r="E485" s="5"/>
      <c r="F485" s="5"/>
    </row>
    <row r="486" spans="1:6" ht="25.5" x14ac:dyDescent="0.2">
      <c r="A486" s="97" t="s">
        <v>56</v>
      </c>
      <c r="B486" s="4" t="s">
        <v>614</v>
      </c>
      <c r="C486" s="4" t="s">
        <v>58</v>
      </c>
      <c r="D486" s="43">
        <v>2217.8000000000002</v>
      </c>
      <c r="E486" s="5"/>
      <c r="F486" s="5"/>
    </row>
    <row r="487" spans="1:6" x14ac:dyDescent="0.2">
      <c r="A487" s="57" t="s">
        <v>101</v>
      </c>
      <c r="B487" s="4" t="s">
        <v>614</v>
      </c>
      <c r="C487" s="4" t="s">
        <v>63</v>
      </c>
      <c r="D487" s="5">
        <f t="shared" ref="D487" si="92">SUM(D488)</f>
        <v>6399.6</v>
      </c>
      <c r="E487" s="5"/>
      <c r="F487" s="5"/>
    </row>
    <row r="488" spans="1:6" ht="38.25" x14ac:dyDescent="0.2">
      <c r="A488" s="57" t="s">
        <v>96</v>
      </c>
      <c r="B488" s="4" t="s">
        <v>614</v>
      </c>
      <c r="C488" s="4" t="s">
        <v>86</v>
      </c>
      <c r="D488" s="5">
        <v>6399.6</v>
      </c>
      <c r="E488" s="5"/>
      <c r="F488" s="5"/>
    </row>
    <row r="489" spans="1:6" ht="25.5" hidden="1" x14ac:dyDescent="0.2">
      <c r="A489" s="64" t="s">
        <v>219</v>
      </c>
      <c r="B489" s="37" t="s">
        <v>380</v>
      </c>
      <c r="C489" s="37"/>
      <c r="D489" s="31">
        <f t="shared" ref="D489:F493" si="93">SUM(D490)</f>
        <v>0</v>
      </c>
      <c r="E489" s="43">
        <f t="shared" si="93"/>
        <v>0</v>
      </c>
      <c r="F489" s="43">
        <f t="shared" si="93"/>
        <v>0</v>
      </c>
    </row>
    <row r="490" spans="1:6" hidden="1" x14ac:dyDescent="0.2">
      <c r="A490" s="61" t="s">
        <v>101</v>
      </c>
      <c r="B490" s="37" t="s">
        <v>380</v>
      </c>
      <c r="C490" s="37" t="s">
        <v>63</v>
      </c>
      <c r="D490" s="31">
        <f t="shared" si="93"/>
        <v>0</v>
      </c>
      <c r="E490" s="30">
        <f t="shared" si="93"/>
        <v>0</v>
      </c>
      <c r="F490" s="30">
        <f t="shared" si="93"/>
        <v>0</v>
      </c>
    </row>
    <row r="491" spans="1:6" ht="38.25" hidden="1" x14ac:dyDescent="0.2">
      <c r="A491" s="61" t="s">
        <v>96</v>
      </c>
      <c r="B491" s="37" t="s">
        <v>380</v>
      </c>
      <c r="C491" s="37" t="s">
        <v>86</v>
      </c>
      <c r="D491" s="31">
        <v>0</v>
      </c>
      <c r="E491" s="30"/>
      <c r="F491" s="30"/>
    </row>
    <row r="492" spans="1:6" ht="25.5" hidden="1" x14ac:dyDescent="0.2">
      <c r="A492" s="79" t="s">
        <v>219</v>
      </c>
      <c r="B492" s="37" t="s">
        <v>381</v>
      </c>
      <c r="C492" s="37"/>
      <c r="D492" s="31">
        <f t="shared" si="93"/>
        <v>0</v>
      </c>
      <c r="E492" s="30">
        <f t="shared" si="93"/>
        <v>0</v>
      </c>
      <c r="F492" s="30">
        <f t="shared" si="93"/>
        <v>0</v>
      </c>
    </row>
    <row r="493" spans="1:6" hidden="1" x14ac:dyDescent="0.2">
      <c r="A493" s="61" t="s">
        <v>101</v>
      </c>
      <c r="B493" s="37" t="s">
        <v>381</v>
      </c>
      <c r="C493" s="37" t="s">
        <v>63</v>
      </c>
      <c r="D493" s="31">
        <f t="shared" si="93"/>
        <v>0</v>
      </c>
      <c r="E493" s="30">
        <f t="shared" si="93"/>
        <v>0</v>
      </c>
      <c r="F493" s="30">
        <f t="shared" si="93"/>
        <v>0</v>
      </c>
    </row>
    <row r="494" spans="1:6" ht="38.25" hidden="1" x14ac:dyDescent="0.2">
      <c r="A494" s="61" t="s">
        <v>96</v>
      </c>
      <c r="B494" s="37" t="s">
        <v>381</v>
      </c>
      <c r="C494" s="37" t="s">
        <v>86</v>
      </c>
      <c r="D494" s="31">
        <v>0</v>
      </c>
      <c r="E494" s="30"/>
      <c r="F494" s="30"/>
    </row>
    <row r="495" spans="1:6" ht="25.5" x14ac:dyDescent="0.2">
      <c r="A495" s="54" t="s">
        <v>669</v>
      </c>
      <c r="B495" s="4" t="s">
        <v>679</v>
      </c>
      <c r="C495" s="37"/>
      <c r="D495" s="5">
        <f t="shared" ref="D495:D496" si="94">SUM(D496)</f>
        <v>121000</v>
      </c>
      <c r="E495" s="30"/>
      <c r="F495" s="30"/>
    </row>
    <row r="496" spans="1:6" ht="25.5" x14ac:dyDescent="0.2">
      <c r="A496" s="69" t="s">
        <v>94</v>
      </c>
      <c r="B496" s="4" t="s">
        <v>679</v>
      </c>
      <c r="C496" s="4" t="s">
        <v>87</v>
      </c>
      <c r="D496" s="5">
        <f t="shared" si="94"/>
        <v>121000</v>
      </c>
      <c r="E496" s="30"/>
      <c r="F496" s="30"/>
    </row>
    <row r="497" spans="1:6" ht="25.5" x14ac:dyDescent="0.2">
      <c r="A497" s="54" t="s">
        <v>56</v>
      </c>
      <c r="B497" s="4" t="s">
        <v>679</v>
      </c>
      <c r="C497" s="4" t="s">
        <v>58</v>
      </c>
      <c r="D497" s="5">
        <v>121000</v>
      </c>
      <c r="E497" s="30"/>
      <c r="F497" s="30"/>
    </row>
    <row r="498" spans="1:6" ht="51" x14ac:dyDescent="0.2">
      <c r="A498" s="74" t="s">
        <v>3</v>
      </c>
      <c r="B498" s="3" t="s">
        <v>386</v>
      </c>
      <c r="C498" s="3"/>
      <c r="D498" s="7">
        <f>SUM(D499)</f>
        <v>4520.1000000000004</v>
      </c>
      <c r="E498" s="7">
        <f>SUM(E499)</f>
        <v>0</v>
      </c>
      <c r="F498" s="7">
        <f>SUM(F499)</f>
        <v>0</v>
      </c>
    </row>
    <row r="499" spans="1:6" ht="25.5" x14ac:dyDescent="0.2">
      <c r="A499" s="54" t="s">
        <v>559</v>
      </c>
      <c r="B499" s="4" t="s">
        <v>387</v>
      </c>
      <c r="C499" s="4"/>
      <c r="D499" s="5">
        <f>SUM(D500+D503)</f>
        <v>4520.1000000000004</v>
      </c>
      <c r="E499" s="5">
        <f>SUM(E500+E503)</f>
        <v>0</v>
      </c>
      <c r="F499" s="5">
        <f>SUM(F500+F503)</f>
        <v>0</v>
      </c>
    </row>
    <row r="500" spans="1:6" ht="25.5" x14ac:dyDescent="0.2">
      <c r="A500" s="80" t="s">
        <v>385</v>
      </c>
      <c r="B500" s="4" t="s">
        <v>388</v>
      </c>
      <c r="C500" s="4"/>
      <c r="D500" s="5">
        <f t="shared" ref="D500:F501" si="95">SUM(D501)</f>
        <v>77.3</v>
      </c>
      <c r="E500" s="5">
        <f t="shared" si="95"/>
        <v>0</v>
      </c>
      <c r="F500" s="5">
        <f t="shared" si="95"/>
        <v>0</v>
      </c>
    </row>
    <row r="501" spans="1:6" x14ac:dyDescent="0.2">
      <c r="A501" s="54" t="s">
        <v>99</v>
      </c>
      <c r="B501" s="4" t="s">
        <v>388</v>
      </c>
      <c r="C501" s="4" t="s">
        <v>90</v>
      </c>
      <c r="D501" s="5">
        <f t="shared" si="95"/>
        <v>77.3</v>
      </c>
      <c r="E501" s="5">
        <f t="shared" si="95"/>
        <v>0</v>
      </c>
      <c r="F501" s="5">
        <f t="shared" si="95"/>
        <v>0</v>
      </c>
    </row>
    <row r="502" spans="1:6" ht="51" x14ac:dyDescent="0.2">
      <c r="A502" s="65" t="s">
        <v>139</v>
      </c>
      <c r="B502" s="4" t="s">
        <v>388</v>
      </c>
      <c r="C502" s="4" t="s">
        <v>64</v>
      </c>
      <c r="D502" s="5">
        <v>77.3</v>
      </c>
      <c r="E502" s="5"/>
      <c r="F502" s="5"/>
    </row>
    <row r="503" spans="1:6" ht="25.5" x14ac:dyDescent="0.2">
      <c r="A503" s="80" t="s">
        <v>385</v>
      </c>
      <c r="B503" s="4" t="s">
        <v>389</v>
      </c>
      <c r="C503" s="4"/>
      <c r="D503" s="5">
        <f>SUM(D504+D506)</f>
        <v>4442.8</v>
      </c>
      <c r="E503" s="31">
        <f>SUM(E504+E506)</f>
        <v>0</v>
      </c>
      <c r="F503" s="31">
        <f>SUM(F504+F506)</f>
        <v>0</v>
      </c>
    </row>
    <row r="504" spans="1:6" hidden="1" x14ac:dyDescent="0.2">
      <c r="A504" s="71" t="s">
        <v>101</v>
      </c>
      <c r="B504" s="34" t="s">
        <v>389</v>
      </c>
      <c r="C504" s="34" t="s">
        <v>63</v>
      </c>
      <c r="D504" s="35">
        <f>SUM(D505)</f>
        <v>0</v>
      </c>
      <c r="E504" s="35">
        <f>SUM(E505)</f>
        <v>0</v>
      </c>
      <c r="F504" s="35">
        <f>SUM(F505)</f>
        <v>0</v>
      </c>
    </row>
    <row r="505" spans="1:6" ht="38.25" hidden="1" x14ac:dyDescent="0.2">
      <c r="A505" s="71" t="s">
        <v>96</v>
      </c>
      <c r="B505" s="34" t="s">
        <v>389</v>
      </c>
      <c r="C505" s="34" t="s">
        <v>86</v>
      </c>
      <c r="D505" s="35">
        <v>0</v>
      </c>
      <c r="E505" s="35"/>
      <c r="F505" s="35"/>
    </row>
    <row r="506" spans="1:6" x14ac:dyDescent="0.2">
      <c r="A506" s="54" t="s">
        <v>99</v>
      </c>
      <c r="B506" s="4" t="s">
        <v>389</v>
      </c>
      <c r="C506" s="4" t="s">
        <v>90</v>
      </c>
      <c r="D506" s="5">
        <f>SUM(D507)</f>
        <v>4442.8</v>
      </c>
      <c r="E506" s="31">
        <f>SUM(E507)</f>
        <v>0</v>
      </c>
      <c r="F506" s="31">
        <f>SUM(F507)</f>
        <v>0</v>
      </c>
    </row>
    <row r="507" spans="1:6" ht="51" x14ac:dyDescent="0.2">
      <c r="A507" s="65" t="s">
        <v>139</v>
      </c>
      <c r="B507" s="4" t="s">
        <v>389</v>
      </c>
      <c r="C507" s="4" t="s">
        <v>64</v>
      </c>
      <c r="D507" s="5">
        <v>4442.8</v>
      </c>
      <c r="E507" s="31"/>
      <c r="F507" s="31"/>
    </row>
    <row r="508" spans="1:6" ht="77.25" customHeight="1" x14ac:dyDescent="0.2">
      <c r="A508" s="74" t="s">
        <v>22</v>
      </c>
      <c r="B508" s="3" t="s">
        <v>390</v>
      </c>
      <c r="C508" s="3"/>
      <c r="D508" s="7">
        <f>SUM(D509+D513+D519+D523+D527+D531)</f>
        <v>56815</v>
      </c>
      <c r="E508" s="7">
        <f>SUM(E509+E513+E519+E523+E527+E531)</f>
        <v>0</v>
      </c>
      <c r="F508" s="7">
        <f>SUM(F509+F513+F519+F523+F527+F531)</f>
        <v>0</v>
      </c>
    </row>
    <row r="509" spans="1:6" ht="51" x14ac:dyDescent="0.2">
      <c r="A509" s="54" t="s">
        <v>23</v>
      </c>
      <c r="B509" s="4" t="s">
        <v>391</v>
      </c>
      <c r="C509" s="4"/>
      <c r="D509" s="5">
        <f>SUM(D511)</f>
        <v>2722.2000000000003</v>
      </c>
      <c r="E509" s="5">
        <f>SUM(E511)</f>
        <v>0</v>
      </c>
      <c r="F509" s="5">
        <f>SUM(F511)</f>
        <v>0</v>
      </c>
    </row>
    <row r="510" spans="1:6" ht="51" x14ac:dyDescent="0.2">
      <c r="A510" s="54" t="s">
        <v>350</v>
      </c>
      <c r="B510" s="4" t="s">
        <v>392</v>
      </c>
      <c r="C510" s="4"/>
      <c r="D510" s="5">
        <f t="shared" ref="D510:F511" si="96">SUM(D511)</f>
        <v>2722.2000000000003</v>
      </c>
      <c r="E510" s="5">
        <f t="shared" si="96"/>
        <v>0</v>
      </c>
      <c r="F510" s="5">
        <f t="shared" si="96"/>
        <v>0</v>
      </c>
    </row>
    <row r="511" spans="1:6" ht="25.5" x14ac:dyDescent="0.2">
      <c r="A511" s="53" t="s">
        <v>94</v>
      </c>
      <c r="B511" s="4" t="s">
        <v>392</v>
      </c>
      <c r="C511" s="4" t="s">
        <v>87</v>
      </c>
      <c r="D511" s="5">
        <f t="shared" si="96"/>
        <v>2722.2000000000003</v>
      </c>
      <c r="E511" s="5">
        <f t="shared" si="96"/>
        <v>0</v>
      </c>
      <c r="F511" s="5">
        <f t="shared" si="96"/>
        <v>0</v>
      </c>
    </row>
    <row r="512" spans="1:6" ht="25.5" x14ac:dyDescent="0.2">
      <c r="A512" s="54" t="s">
        <v>56</v>
      </c>
      <c r="B512" s="4" t="s">
        <v>392</v>
      </c>
      <c r="C512" s="4" t="s">
        <v>58</v>
      </c>
      <c r="D512" s="5">
        <v>2722.2000000000003</v>
      </c>
      <c r="E512" s="5"/>
      <c r="F512" s="5"/>
    </row>
    <row r="513" spans="1:6" x14ac:dyDescent="0.2">
      <c r="A513" s="54" t="s">
        <v>26</v>
      </c>
      <c r="B513" s="4" t="s">
        <v>393</v>
      </c>
      <c r="C513" s="4"/>
      <c r="D513" s="5">
        <f>SUM(D515+D517)</f>
        <v>5261.4</v>
      </c>
      <c r="E513" s="5">
        <f>SUM(E515+E517)</f>
        <v>0</v>
      </c>
      <c r="F513" s="5">
        <f>SUM(F515+F517)</f>
        <v>0</v>
      </c>
    </row>
    <row r="514" spans="1:6" ht="51" x14ac:dyDescent="0.2">
      <c r="A514" s="54" t="s">
        <v>350</v>
      </c>
      <c r="B514" s="4" t="s">
        <v>394</v>
      </c>
      <c r="C514" s="4"/>
      <c r="D514" s="5">
        <f>SUM(D515+D517)</f>
        <v>5261.4</v>
      </c>
      <c r="E514" s="5">
        <f>SUM(E515+E517)</f>
        <v>0</v>
      </c>
      <c r="F514" s="5">
        <f>SUM(F515+F517)</f>
        <v>0</v>
      </c>
    </row>
    <row r="515" spans="1:6" ht="25.5" x14ac:dyDescent="0.2">
      <c r="A515" s="53" t="s">
        <v>94</v>
      </c>
      <c r="B515" s="4" t="s">
        <v>394</v>
      </c>
      <c r="C515" s="4" t="s">
        <v>87</v>
      </c>
      <c r="D515" s="5">
        <f>SUM(D516)</f>
        <v>4811.3999999999996</v>
      </c>
      <c r="E515" s="5">
        <f>SUM(E516)</f>
        <v>0</v>
      </c>
      <c r="F515" s="5">
        <f>SUM(F516)</f>
        <v>0</v>
      </c>
    </row>
    <row r="516" spans="1:6" ht="25.5" x14ac:dyDescent="0.2">
      <c r="A516" s="54" t="s">
        <v>56</v>
      </c>
      <c r="B516" s="4" t="s">
        <v>394</v>
      </c>
      <c r="C516" s="4" t="s">
        <v>58</v>
      </c>
      <c r="D516" s="5">
        <v>4811.3999999999996</v>
      </c>
      <c r="E516" s="5"/>
      <c r="F516" s="5"/>
    </row>
    <row r="517" spans="1:6" ht="17.25" customHeight="1" x14ac:dyDescent="0.2">
      <c r="A517" s="54" t="s">
        <v>99</v>
      </c>
      <c r="B517" s="4" t="s">
        <v>394</v>
      </c>
      <c r="C517" s="4" t="s">
        <v>90</v>
      </c>
      <c r="D517" s="5">
        <f>SUM(D518)</f>
        <v>450</v>
      </c>
      <c r="E517" s="5">
        <f>SUM(E518)</f>
        <v>0</v>
      </c>
      <c r="F517" s="5">
        <f>SUM(F518)</f>
        <v>0</v>
      </c>
    </row>
    <row r="518" spans="1:6" ht="15" customHeight="1" x14ac:dyDescent="0.2">
      <c r="A518" s="54" t="s">
        <v>57</v>
      </c>
      <c r="B518" s="4" t="s">
        <v>394</v>
      </c>
      <c r="C518" s="4" t="s">
        <v>70</v>
      </c>
      <c r="D518" s="5">
        <v>450</v>
      </c>
      <c r="E518" s="5"/>
      <c r="F518" s="5"/>
    </row>
    <row r="519" spans="1:6" ht="38.25" x14ac:dyDescent="0.2">
      <c r="A519" s="54" t="s">
        <v>151</v>
      </c>
      <c r="B519" s="4" t="s">
        <v>396</v>
      </c>
      <c r="C519" s="3"/>
      <c r="D519" s="5">
        <f>SUM(D520)</f>
        <v>9340.7999999999993</v>
      </c>
      <c r="E519" s="5">
        <f t="shared" ref="E519:F521" si="97">SUM(E520)</f>
        <v>0</v>
      </c>
      <c r="F519" s="5">
        <f t="shared" si="97"/>
        <v>0</v>
      </c>
    </row>
    <row r="520" spans="1:6" ht="89.25" x14ac:dyDescent="0.2">
      <c r="A520" s="54" t="s">
        <v>395</v>
      </c>
      <c r="B520" s="4" t="s">
        <v>397</v>
      </c>
      <c r="C520" s="3"/>
      <c r="D520" s="5">
        <f>SUM(D521)</f>
        <v>9340.7999999999993</v>
      </c>
      <c r="E520" s="5">
        <f t="shared" si="97"/>
        <v>0</v>
      </c>
      <c r="F520" s="5">
        <f t="shared" si="97"/>
        <v>0</v>
      </c>
    </row>
    <row r="521" spans="1:6" x14ac:dyDescent="0.2">
      <c r="A521" s="54" t="s">
        <v>99</v>
      </c>
      <c r="B521" s="4" t="s">
        <v>397</v>
      </c>
      <c r="C521" s="4" t="s">
        <v>90</v>
      </c>
      <c r="D521" s="5">
        <f>SUM(D522)</f>
        <v>9340.7999999999993</v>
      </c>
      <c r="E521" s="5">
        <f t="shared" si="97"/>
        <v>0</v>
      </c>
      <c r="F521" s="5">
        <f t="shared" si="97"/>
        <v>0</v>
      </c>
    </row>
    <row r="522" spans="1:6" ht="51" x14ac:dyDescent="0.2">
      <c r="A522" s="65" t="s">
        <v>139</v>
      </c>
      <c r="B522" s="4" t="s">
        <v>397</v>
      </c>
      <c r="C522" s="4" t="s">
        <v>64</v>
      </c>
      <c r="D522" s="5">
        <v>9340.7999999999993</v>
      </c>
      <c r="E522" s="7"/>
      <c r="F522" s="7"/>
    </row>
    <row r="523" spans="1:6" ht="51" x14ac:dyDescent="0.2">
      <c r="A523" s="54" t="s">
        <v>153</v>
      </c>
      <c r="B523" s="4" t="s">
        <v>399</v>
      </c>
      <c r="C523" s="4"/>
      <c r="D523" s="5">
        <f t="shared" ref="D523:F525" si="98">SUM(D524)</f>
        <v>19472.599999999999</v>
      </c>
      <c r="E523" s="31">
        <f t="shared" si="98"/>
        <v>0</v>
      </c>
      <c r="F523" s="31">
        <f t="shared" si="98"/>
        <v>0</v>
      </c>
    </row>
    <row r="524" spans="1:6" ht="102" x14ac:dyDescent="0.2">
      <c r="A524" s="54" t="s">
        <v>398</v>
      </c>
      <c r="B524" s="4" t="s">
        <v>400</v>
      </c>
      <c r="C524" s="4"/>
      <c r="D524" s="5">
        <f t="shared" si="98"/>
        <v>19472.599999999999</v>
      </c>
      <c r="E524" s="31">
        <f t="shared" si="98"/>
        <v>0</v>
      </c>
      <c r="F524" s="31">
        <f t="shared" si="98"/>
        <v>0</v>
      </c>
    </row>
    <row r="525" spans="1:6" x14ac:dyDescent="0.2">
      <c r="A525" s="54" t="s">
        <v>99</v>
      </c>
      <c r="B525" s="4" t="s">
        <v>400</v>
      </c>
      <c r="C525" s="4" t="s">
        <v>90</v>
      </c>
      <c r="D525" s="5">
        <f t="shared" si="98"/>
        <v>19472.599999999999</v>
      </c>
      <c r="E525" s="31">
        <f t="shared" si="98"/>
        <v>0</v>
      </c>
      <c r="F525" s="31">
        <f t="shared" si="98"/>
        <v>0</v>
      </c>
    </row>
    <row r="526" spans="1:6" ht="51" x14ac:dyDescent="0.2">
      <c r="A526" s="102" t="s">
        <v>139</v>
      </c>
      <c r="B526" s="4" t="s">
        <v>400</v>
      </c>
      <c r="C526" s="4" t="s">
        <v>64</v>
      </c>
      <c r="D526" s="5">
        <v>19472.599999999999</v>
      </c>
      <c r="E526" s="31"/>
      <c r="F526" s="31"/>
    </row>
    <row r="527" spans="1:6" ht="38.25" x14ac:dyDescent="0.2">
      <c r="A527" s="54" t="s">
        <v>410</v>
      </c>
      <c r="B527" s="4" t="s">
        <v>411</v>
      </c>
      <c r="C527" s="4"/>
      <c r="D527" s="5">
        <f t="shared" ref="D527:F529" si="99">SUM(D528)</f>
        <v>1426.7</v>
      </c>
      <c r="E527" s="5">
        <f t="shared" si="99"/>
        <v>0</v>
      </c>
      <c r="F527" s="5">
        <f t="shared" si="99"/>
        <v>0</v>
      </c>
    </row>
    <row r="528" spans="1:6" ht="51" x14ac:dyDescent="0.2">
      <c r="A528" s="54" t="s">
        <v>350</v>
      </c>
      <c r="B528" s="4" t="s">
        <v>412</v>
      </c>
      <c r="C528" s="4"/>
      <c r="D528" s="5">
        <f t="shared" si="99"/>
        <v>1426.7</v>
      </c>
      <c r="E528" s="5">
        <f t="shared" si="99"/>
        <v>0</v>
      </c>
      <c r="F528" s="5">
        <f t="shared" si="99"/>
        <v>0</v>
      </c>
    </row>
    <row r="529" spans="1:6" ht="25.5" x14ac:dyDescent="0.2">
      <c r="A529" s="53" t="s">
        <v>94</v>
      </c>
      <c r="B529" s="4" t="s">
        <v>412</v>
      </c>
      <c r="C529" s="4" t="s">
        <v>87</v>
      </c>
      <c r="D529" s="5">
        <f t="shared" si="99"/>
        <v>1426.7</v>
      </c>
      <c r="E529" s="5">
        <f t="shared" si="99"/>
        <v>0</v>
      </c>
      <c r="F529" s="5">
        <f t="shared" si="99"/>
        <v>0</v>
      </c>
    </row>
    <row r="530" spans="1:6" ht="25.5" x14ac:dyDescent="0.2">
      <c r="A530" s="54" t="s">
        <v>56</v>
      </c>
      <c r="B530" s="4" t="s">
        <v>412</v>
      </c>
      <c r="C530" s="4" t="s">
        <v>58</v>
      </c>
      <c r="D530" s="5">
        <v>1426.7</v>
      </c>
      <c r="E530" s="5"/>
      <c r="F530" s="5"/>
    </row>
    <row r="531" spans="1:6" ht="51" x14ac:dyDescent="0.2">
      <c r="A531" s="54" t="s">
        <v>571</v>
      </c>
      <c r="B531" s="4" t="s">
        <v>402</v>
      </c>
      <c r="C531" s="4"/>
      <c r="D531" s="5">
        <f>SUM(D532+D536+D540)</f>
        <v>18591.3</v>
      </c>
      <c r="E531" s="5">
        <f>SUM(E532+E536+E540)</f>
        <v>0</v>
      </c>
      <c r="F531" s="5">
        <f>SUM(F532+F536+F540)</f>
        <v>0</v>
      </c>
    </row>
    <row r="532" spans="1:6" ht="76.5" x14ac:dyDescent="0.2">
      <c r="A532" s="54" t="s">
        <v>24</v>
      </c>
      <c r="B532" s="4" t="s">
        <v>403</v>
      </c>
      <c r="C532" s="4"/>
      <c r="D532" s="5">
        <f>SUM(D533)</f>
        <v>3000</v>
      </c>
      <c r="E532" s="5">
        <f>SUM(E533)</f>
        <v>0</v>
      </c>
      <c r="F532" s="5">
        <f>SUM(F533)</f>
        <v>0</v>
      </c>
    </row>
    <row r="533" spans="1:6" ht="127.5" x14ac:dyDescent="0.2">
      <c r="A533" s="54" t="s">
        <v>401</v>
      </c>
      <c r="B533" s="4" t="s">
        <v>404</v>
      </c>
      <c r="C533" s="4"/>
      <c r="D533" s="5">
        <f t="shared" ref="D533:F534" si="100">SUM(D534)</f>
        <v>3000</v>
      </c>
      <c r="E533" s="5">
        <f t="shared" si="100"/>
        <v>0</v>
      </c>
      <c r="F533" s="5">
        <f t="shared" si="100"/>
        <v>0</v>
      </c>
    </row>
    <row r="534" spans="1:6" ht="25.5" x14ac:dyDescent="0.2">
      <c r="A534" s="53" t="s">
        <v>94</v>
      </c>
      <c r="B534" s="4" t="s">
        <v>404</v>
      </c>
      <c r="C534" s="4" t="s">
        <v>87</v>
      </c>
      <c r="D534" s="5">
        <f t="shared" si="100"/>
        <v>3000</v>
      </c>
      <c r="E534" s="5">
        <f t="shared" si="100"/>
        <v>0</v>
      </c>
      <c r="F534" s="5">
        <f t="shared" si="100"/>
        <v>0</v>
      </c>
    </row>
    <row r="535" spans="1:6" ht="25.5" x14ac:dyDescent="0.2">
      <c r="A535" s="54" t="s">
        <v>56</v>
      </c>
      <c r="B535" s="4" t="s">
        <v>404</v>
      </c>
      <c r="C535" s="4" t="s">
        <v>58</v>
      </c>
      <c r="D535" s="5">
        <v>3000</v>
      </c>
      <c r="E535" s="5"/>
      <c r="F535" s="5"/>
    </row>
    <row r="536" spans="1:6" x14ac:dyDescent="0.2">
      <c r="A536" s="27" t="s">
        <v>25</v>
      </c>
      <c r="B536" s="4" t="s">
        <v>405</v>
      </c>
      <c r="C536" s="4"/>
      <c r="D536" s="5">
        <f>SUM(D538)</f>
        <v>8000</v>
      </c>
      <c r="E536" s="5">
        <f>SUM(E538)</f>
        <v>0</v>
      </c>
      <c r="F536" s="5">
        <f>SUM(F538)</f>
        <v>0</v>
      </c>
    </row>
    <row r="537" spans="1:6" ht="127.5" x14ac:dyDescent="0.2">
      <c r="A537" s="54" t="s">
        <v>401</v>
      </c>
      <c r="B537" s="4" t="s">
        <v>406</v>
      </c>
      <c r="C537" s="4"/>
      <c r="D537" s="5">
        <f t="shared" ref="D537:F538" si="101">SUM(D538)</f>
        <v>8000</v>
      </c>
      <c r="E537" s="5">
        <f t="shared" si="101"/>
        <v>0</v>
      </c>
      <c r="F537" s="5">
        <f t="shared" si="101"/>
        <v>0</v>
      </c>
    </row>
    <row r="538" spans="1:6" ht="25.5" x14ac:dyDescent="0.2">
      <c r="A538" s="53" t="s">
        <v>94</v>
      </c>
      <c r="B538" s="4" t="s">
        <v>406</v>
      </c>
      <c r="C538" s="4" t="s">
        <v>87</v>
      </c>
      <c r="D538" s="5">
        <f t="shared" si="101"/>
        <v>8000</v>
      </c>
      <c r="E538" s="5">
        <f t="shared" si="101"/>
        <v>0</v>
      </c>
      <c r="F538" s="5">
        <f t="shared" si="101"/>
        <v>0</v>
      </c>
    </row>
    <row r="539" spans="1:6" ht="25.5" x14ac:dyDescent="0.2">
      <c r="A539" s="54" t="s">
        <v>56</v>
      </c>
      <c r="B539" s="4" t="s">
        <v>406</v>
      </c>
      <c r="C539" s="4" t="s">
        <v>58</v>
      </c>
      <c r="D539" s="5">
        <v>8000</v>
      </c>
      <c r="E539" s="5"/>
      <c r="F539" s="5"/>
    </row>
    <row r="540" spans="1:6" ht="63.75" x14ac:dyDescent="0.2">
      <c r="A540" s="54" t="s">
        <v>575</v>
      </c>
      <c r="B540" s="4" t="s">
        <v>407</v>
      </c>
      <c r="C540" s="4"/>
      <c r="D540" s="5">
        <f>SUM(D541+D544+D547)</f>
        <v>7591.3</v>
      </c>
      <c r="E540" s="5">
        <f>SUM(E544+E547)</f>
        <v>0</v>
      </c>
      <c r="F540" s="5">
        <f>SUM(F544+F547)</f>
        <v>0</v>
      </c>
    </row>
    <row r="541" spans="1:6" ht="127.5" x14ac:dyDescent="0.2">
      <c r="A541" s="93" t="s">
        <v>401</v>
      </c>
      <c r="B541" s="4" t="s">
        <v>633</v>
      </c>
      <c r="C541" s="4"/>
      <c r="D541" s="5">
        <f t="shared" ref="D541:D542" si="102">SUM(D542)</f>
        <v>34</v>
      </c>
      <c r="E541" s="5"/>
      <c r="F541" s="5"/>
    </row>
    <row r="542" spans="1:6" x14ac:dyDescent="0.2">
      <c r="A542" s="54" t="s">
        <v>99</v>
      </c>
      <c r="B542" s="4" t="s">
        <v>633</v>
      </c>
      <c r="C542" s="4" t="s">
        <v>90</v>
      </c>
      <c r="D542" s="5">
        <f t="shared" si="102"/>
        <v>34</v>
      </c>
      <c r="E542" s="5"/>
      <c r="F542" s="5"/>
    </row>
    <row r="543" spans="1:6" ht="51" x14ac:dyDescent="0.2">
      <c r="A543" s="102" t="s">
        <v>139</v>
      </c>
      <c r="B543" s="4" t="s">
        <v>633</v>
      </c>
      <c r="C543" s="4" t="s">
        <v>64</v>
      </c>
      <c r="D543" s="5">
        <v>34</v>
      </c>
      <c r="E543" s="5"/>
      <c r="F543" s="5"/>
    </row>
    <row r="544" spans="1:6" ht="38.25" x14ac:dyDescent="0.2">
      <c r="A544" s="54" t="s">
        <v>150</v>
      </c>
      <c r="B544" s="4" t="s">
        <v>408</v>
      </c>
      <c r="C544" s="4"/>
      <c r="D544" s="5">
        <f t="shared" ref="D544:F545" si="103">SUM(D545)</f>
        <v>75.599999999999994</v>
      </c>
      <c r="E544" s="5">
        <f t="shared" si="103"/>
        <v>0</v>
      </c>
      <c r="F544" s="5">
        <f t="shared" si="103"/>
        <v>0</v>
      </c>
    </row>
    <row r="545" spans="1:6" x14ac:dyDescent="0.2">
      <c r="A545" s="54" t="s">
        <v>99</v>
      </c>
      <c r="B545" s="4" t="s">
        <v>408</v>
      </c>
      <c r="C545" s="4" t="s">
        <v>90</v>
      </c>
      <c r="D545" s="5">
        <f t="shared" si="103"/>
        <v>75.599999999999994</v>
      </c>
      <c r="E545" s="5">
        <f t="shared" si="103"/>
        <v>0</v>
      </c>
      <c r="F545" s="5">
        <f t="shared" si="103"/>
        <v>0</v>
      </c>
    </row>
    <row r="546" spans="1:6" ht="51" x14ac:dyDescent="0.2">
      <c r="A546" s="102" t="s">
        <v>139</v>
      </c>
      <c r="B546" s="4" t="s">
        <v>408</v>
      </c>
      <c r="C546" s="4" t="s">
        <v>64</v>
      </c>
      <c r="D546" s="5">
        <v>75.599999999999994</v>
      </c>
      <c r="E546" s="5"/>
      <c r="F546" s="5"/>
    </row>
    <row r="547" spans="1:6" ht="38.25" x14ac:dyDescent="0.2">
      <c r="A547" s="56" t="s">
        <v>154</v>
      </c>
      <c r="B547" s="4" t="s">
        <v>409</v>
      </c>
      <c r="C547" s="4"/>
      <c r="D547" s="5">
        <f t="shared" ref="D547:F548" si="104">SUM(D548)</f>
        <v>7481.7</v>
      </c>
      <c r="E547" s="31">
        <f t="shared" si="104"/>
        <v>0</v>
      </c>
      <c r="F547" s="31">
        <f t="shared" si="104"/>
        <v>0</v>
      </c>
    </row>
    <row r="548" spans="1:6" x14ac:dyDescent="0.2">
      <c r="A548" s="54" t="s">
        <v>99</v>
      </c>
      <c r="B548" s="4" t="s">
        <v>409</v>
      </c>
      <c r="C548" s="4" t="s">
        <v>90</v>
      </c>
      <c r="D548" s="5">
        <f t="shared" si="104"/>
        <v>7481.7</v>
      </c>
      <c r="E548" s="31">
        <f t="shared" si="104"/>
        <v>0</v>
      </c>
      <c r="F548" s="31">
        <f t="shared" si="104"/>
        <v>0</v>
      </c>
    </row>
    <row r="549" spans="1:6" ht="51" x14ac:dyDescent="0.2">
      <c r="A549" s="102" t="s">
        <v>139</v>
      </c>
      <c r="B549" s="4" t="s">
        <v>409</v>
      </c>
      <c r="C549" s="4" t="s">
        <v>64</v>
      </c>
      <c r="D549" s="5">
        <v>7481.7</v>
      </c>
      <c r="E549" s="31"/>
      <c r="F549" s="31"/>
    </row>
    <row r="550" spans="1:6" ht="131.25" customHeight="1" x14ac:dyDescent="0.2">
      <c r="A550" s="81" t="s">
        <v>27</v>
      </c>
      <c r="B550" s="3" t="s">
        <v>413</v>
      </c>
      <c r="C550" s="3"/>
      <c r="D550" s="7">
        <f>SUM(D551+D555+D559+D563)</f>
        <v>633.6</v>
      </c>
      <c r="E550" s="7">
        <f>SUM(E551+E555+E559+E563)</f>
        <v>0</v>
      </c>
      <c r="F550" s="7">
        <f>SUM(F551+F555+F559+F563)</f>
        <v>0</v>
      </c>
    </row>
    <row r="551" spans="1:6" ht="63.75" hidden="1" x14ac:dyDescent="0.2">
      <c r="A551" s="60" t="s">
        <v>422</v>
      </c>
      <c r="B551" s="37" t="s">
        <v>414</v>
      </c>
      <c r="C551" s="37"/>
      <c r="D551" s="31">
        <f>SUM(D552)</f>
        <v>0</v>
      </c>
      <c r="E551" s="5">
        <f>SUM(E552)</f>
        <v>0</v>
      </c>
      <c r="F551" s="5">
        <f>SUM(F552)</f>
        <v>0</v>
      </c>
    </row>
    <row r="552" spans="1:6" ht="63.75" hidden="1" x14ac:dyDescent="0.2">
      <c r="A552" s="60" t="s">
        <v>423</v>
      </c>
      <c r="B552" s="37" t="s">
        <v>415</v>
      </c>
      <c r="C552" s="37"/>
      <c r="D552" s="31">
        <f t="shared" ref="D552:F553" si="105">SUM(D553)</f>
        <v>0</v>
      </c>
      <c r="E552" s="5">
        <f t="shared" si="105"/>
        <v>0</v>
      </c>
      <c r="F552" s="5">
        <f t="shared" si="105"/>
        <v>0</v>
      </c>
    </row>
    <row r="553" spans="1:6" ht="25.5" hidden="1" x14ac:dyDescent="0.2">
      <c r="A553" s="63" t="s">
        <v>94</v>
      </c>
      <c r="B553" s="37" t="s">
        <v>415</v>
      </c>
      <c r="C553" s="37" t="s">
        <v>87</v>
      </c>
      <c r="D553" s="31">
        <f t="shared" si="105"/>
        <v>0</v>
      </c>
      <c r="E553" s="5">
        <f t="shared" si="105"/>
        <v>0</v>
      </c>
      <c r="F553" s="5">
        <f t="shared" si="105"/>
        <v>0</v>
      </c>
    </row>
    <row r="554" spans="1:6" ht="25.5" hidden="1" x14ac:dyDescent="0.2">
      <c r="A554" s="64" t="s">
        <v>56</v>
      </c>
      <c r="B554" s="37" t="s">
        <v>415</v>
      </c>
      <c r="C554" s="37" t="s">
        <v>58</v>
      </c>
      <c r="D554" s="31">
        <v>0</v>
      </c>
      <c r="E554" s="5"/>
      <c r="F554" s="5"/>
    </row>
    <row r="555" spans="1:6" ht="38.25" x14ac:dyDescent="0.2">
      <c r="A555" s="56" t="s">
        <v>424</v>
      </c>
      <c r="B555" s="4" t="s">
        <v>416</v>
      </c>
      <c r="C555" s="4"/>
      <c r="D555" s="5">
        <f>SUM(D556)</f>
        <v>532.29999999999995</v>
      </c>
      <c r="E555" s="5">
        <f>SUM(E556)</f>
        <v>0</v>
      </c>
      <c r="F555" s="5">
        <f>SUM(F556)</f>
        <v>0</v>
      </c>
    </row>
    <row r="556" spans="1:6" ht="51" x14ac:dyDescent="0.2">
      <c r="A556" s="56" t="s">
        <v>425</v>
      </c>
      <c r="B556" s="4" t="s">
        <v>417</v>
      </c>
      <c r="C556" s="4"/>
      <c r="D556" s="5">
        <f t="shared" ref="D556:F557" si="106">SUM(D557)</f>
        <v>532.29999999999995</v>
      </c>
      <c r="E556" s="5">
        <f t="shared" si="106"/>
        <v>0</v>
      </c>
      <c r="F556" s="5">
        <f t="shared" si="106"/>
        <v>0</v>
      </c>
    </row>
    <row r="557" spans="1:6" ht="25.5" x14ac:dyDescent="0.2">
      <c r="A557" s="53" t="s">
        <v>94</v>
      </c>
      <c r="B557" s="4" t="s">
        <v>417</v>
      </c>
      <c r="C557" s="4" t="s">
        <v>87</v>
      </c>
      <c r="D557" s="5">
        <f t="shared" si="106"/>
        <v>532.29999999999995</v>
      </c>
      <c r="E557" s="5">
        <f t="shared" si="106"/>
        <v>0</v>
      </c>
      <c r="F557" s="5">
        <f t="shared" si="106"/>
        <v>0</v>
      </c>
    </row>
    <row r="558" spans="1:6" ht="25.5" x14ac:dyDescent="0.2">
      <c r="A558" s="54" t="s">
        <v>56</v>
      </c>
      <c r="B558" s="4" t="s">
        <v>417</v>
      </c>
      <c r="C558" s="4" t="s">
        <v>58</v>
      </c>
      <c r="D558" s="5">
        <v>532.29999999999995</v>
      </c>
      <c r="E558" s="5"/>
      <c r="F558" s="5"/>
    </row>
    <row r="559" spans="1:6" ht="38.25" x14ac:dyDescent="0.2">
      <c r="A559" s="56" t="s">
        <v>426</v>
      </c>
      <c r="B559" s="4" t="s">
        <v>418</v>
      </c>
      <c r="C559" s="4"/>
      <c r="D559" s="5">
        <f>SUM(D560)</f>
        <v>36.1</v>
      </c>
      <c r="E559" s="5">
        <f>SUM(E560)</f>
        <v>0</v>
      </c>
      <c r="F559" s="5">
        <f>SUM(F560)</f>
        <v>0</v>
      </c>
    </row>
    <row r="560" spans="1:6" ht="25.5" x14ac:dyDescent="0.2">
      <c r="A560" s="56" t="s">
        <v>159</v>
      </c>
      <c r="B560" s="4" t="s">
        <v>419</v>
      </c>
      <c r="C560" s="4"/>
      <c r="D560" s="5">
        <f t="shared" ref="D560:F561" si="107">SUM(D561)</f>
        <v>36.1</v>
      </c>
      <c r="E560" s="5">
        <f t="shared" si="107"/>
        <v>0</v>
      </c>
      <c r="F560" s="5">
        <f t="shared" si="107"/>
        <v>0</v>
      </c>
    </row>
    <row r="561" spans="1:6" ht="77.25" customHeight="1" x14ac:dyDescent="0.2">
      <c r="A561" s="54" t="s">
        <v>93</v>
      </c>
      <c r="B561" s="4" t="s">
        <v>419</v>
      </c>
      <c r="C561" s="4" t="s">
        <v>89</v>
      </c>
      <c r="D561" s="5">
        <f t="shared" si="107"/>
        <v>36.1</v>
      </c>
      <c r="E561" s="5">
        <f t="shared" si="107"/>
        <v>0</v>
      </c>
      <c r="F561" s="5">
        <f t="shared" si="107"/>
        <v>0</v>
      </c>
    </row>
    <row r="562" spans="1:6" ht="25.5" x14ac:dyDescent="0.2">
      <c r="A562" s="53" t="s">
        <v>55</v>
      </c>
      <c r="B562" s="4" t="s">
        <v>419</v>
      </c>
      <c r="C562" s="4" t="s">
        <v>54</v>
      </c>
      <c r="D562" s="5">
        <v>36.1</v>
      </c>
      <c r="E562" s="5"/>
      <c r="F562" s="5"/>
    </row>
    <row r="563" spans="1:6" ht="25.5" x14ac:dyDescent="0.2">
      <c r="A563" s="28" t="s">
        <v>427</v>
      </c>
      <c r="B563" s="4" t="s">
        <v>420</v>
      </c>
      <c r="C563" s="4"/>
      <c r="D563" s="5">
        <f>SUM(D565)</f>
        <v>65.2</v>
      </c>
      <c r="E563" s="5">
        <f>SUM(E565)</f>
        <v>0</v>
      </c>
      <c r="F563" s="5">
        <f>SUM(F565)</f>
        <v>0</v>
      </c>
    </row>
    <row r="564" spans="1:6" ht="51" x14ac:dyDescent="0.2">
      <c r="A564" s="56" t="s">
        <v>425</v>
      </c>
      <c r="B564" s="4" t="s">
        <v>421</v>
      </c>
      <c r="C564" s="4"/>
      <c r="D564" s="5">
        <f t="shared" ref="D564:F565" si="108">SUM(D565)</f>
        <v>65.2</v>
      </c>
      <c r="E564" s="5">
        <f t="shared" si="108"/>
        <v>0</v>
      </c>
      <c r="F564" s="5">
        <f t="shared" si="108"/>
        <v>0</v>
      </c>
    </row>
    <row r="565" spans="1:6" ht="25.5" x14ac:dyDescent="0.2">
      <c r="A565" s="53" t="s">
        <v>94</v>
      </c>
      <c r="B565" s="4" t="s">
        <v>421</v>
      </c>
      <c r="C565" s="4" t="s">
        <v>87</v>
      </c>
      <c r="D565" s="5">
        <f t="shared" si="108"/>
        <v>65.2</v>
      </c>
      <c r="E565" s="5">
        <f t="shared" si="108"/>
        <v>0</v>
      </c>
      <c r="F565" s="5">
        <f t="shared" si="108"/>
        <v>0</v>
      </c>
    </row>
    <row r="566" spans="1:6" ht="25.5" x14ac:dyDescent="0.2">
      <c r="A566" s="54" t="s">
        <v>56</v>
      </c>
      <c r="B566" s="4" t="s">
        <v>421</v>
      </c>
      <c r="C566" s="4" t="s">
        <v>58</v>
      </c>
      <c r="D566" s="5">
        <v>65.2</v>
      </c>
      <c r="E566" s="5"/>
      <c r="F566" s="5"/>
    </row>
    <row r="567" spans="1:6" ht="51" x14ac:dyDescent="0.2">
      <c r="A567" s="82" t="s">
        <v>128</v>
      </c>
      <c r="B567" s="3" t="s">
        <v>428</v>
      </c>
      <c r="C567" s="3"/>
      <c r="D567" s="7">
        <f>SUM(D568+D602+D572+D583+D591+D620+D626)</f>
        <v>151411.60000000003</v>
      </c>
      <c r="E567" s="7">
        <f>SUM(E572+E583+E591)</f>
        <v>0</v>
      </c>
      <c r="F567" s="7">
        <f>SUM(F572+F583+F591)</f>
        <v>0</v>
      </c>
    </row>
    <row r="568" spans="1:6" ht="25.5" x14ac:dyDescent="0.2">
      <c r="A568" s="100" t="s">
        <v>623</v>
      </c>
      <c r="B568" s="4" t="s">
        <v>625</v>
      </c>
      <c r="C568" s="4"/>
      <c r="D568" s="5">
        <f>SUM(D569)</f>
        <v>3024.9</v>
      </c>
      <c r="E568" s="7"/>
      <c r="F568" s="7"/>
    </row>
    <row r="569" spans="1:6" ht="114.75" x14ac:dyDescent="0.2">
      <c r="A569" s="57" t="s">
        <v>624</v>
      </c>
      <c r="B569" s="4" t="s">
        <v>626</v>
      </c>
      <c r="C569" s="4"/>
      <c r="D569" s="5">
        <f>SUM(D570)</f>
        <v>3024.9</v>
      </c>
      <c r="E569" s="7"/>
      <c r="F569" s="7"/>
    </row>
    <row r="570" spans="1:6" ht="25.5" x14ac:dyDescent="0.2">
      <c r="A570" s="101" t="s">
        <v>94</v>
      </c>
      <c r="B570" s="4" t="s">
        <v>626</v>
      </c>
      <c r="C570" s="4" t="s">
        <v>87</v>
      </c>
      <c r="D570" s="5">
        <f>SUM(D571)</f>
        <v>3024.9</v>
      </c>
      <c r="E570" s="7"/>
      <c r="F570" s="7"/>
    </row>
    <row r="571" spans="1:6" ht="25.5" x14ac:dyDescent="0.2">
      <c r="A571" s="9" t="s">
        <v>56</v>
      </c>
      <c r="B571" s="4" t="s">
        <v>626</v>
      </c>
      <c r="C571" s="4" t="s">
        <v>58</v>
      </c>
      <c r="D571" s="5">
        <v>3024.9</v>
      </c>
      <c r="E571" s="7"/>
      <c r="F571" s="7"/>
    </row>
    <row r="572" spans="1:6" x14ac:dyDescent="0.2">
      <c r="A572" s="57" t="s">
        <v>129</v>
      </c>
      <c r="B572" s="25" t="s">
        <v>429</v>
      </c>
      <c r="C572" s="4"/>
      <c r="D572" s="5">
        <f>SUM(D573+D580+D577)</f>
        <v>39208.100000000006</v>
      </c>
      <c r="E572" s="5">
        <f>SUM(E573+E580)</f>
        <v>0</v>
      </c>
      <c r="F572" s="5">
        <f>SUM(F573+F580)</f>
        <v>0</v>
      </c>
    </row>
    <row r="573" spans="1:6" ht="38.25" x14ac:dyDescent="0.2">
      <c r="A573" s="51" t="s">
        <v>210</v>
      </c>
      <c r="B573" s="25" t="s">
        <v>430</v>
      </c>
      <c r="C573" s="4"/>
      <c r="D573" s="5">
        <f>SUM(D574)</f>
        <v>38967.5</v>
      </c>
      <c r="E573" s="5">
        <f>SUM(E574)</f>
        <v>0</v>
      </c>
      <c r="F573" s="5">
        <f>SUM(F574)</f>
        <v>0</v>
      </c>
    </row>
    <row r="574" spans="1:6" ht="38.25" x14ac:dyDescent="0.2">
      <c r="A574" s="66" t="s">
        <v>97</v>
      </c>
      <c r="B574" s="25" t="s">
        <v>430</v>
      </c>
      <c r="C574" s="4" t="s">
        <v>88</v>
      </c>
      <c r="D574" s="5">
        <f>SUM(D575:D576)</f>
        <v>38967.5</v>
      </c>
      <c r="E574" s="5">
        <f>SUM(E575:E576)</f>
        <v>0</v>
      </c>
      <c r="F574" s="5">
        <f>SUM(F575:F576)</f>
        <v>0</v>
      </c>
    </row>
    <row r="575" spans="1:6" ht="51" x14ac:dyDescent="0.2">
      <c r="A575" s="57" t="s">
        <v>60</v>
      </c>
      <c r="B575" s="25" t="s">
        <v>430</v>
      </c>
      <c r="C575" s="4" t="s">
        <v>61</v>
      </c>
      <c r="D575" s="5">
        <v>37766.199999999997</v>
      </c>
      <c r="E575" s="5"/>
      <c r="F575" s="5"/>
    </row>
    <row r="576" spans="1:6" ht="25.5" x14ac:dyDescent="0.2">
      <c r="A576" s="57" t="s">
        <v>62</v>
      </c>
      <c r="B576" s="25" t="s">
        <v>430</v>
      </c>
      <c r="C576" s="4" t="s">
        <v>59</v>
      </c>
      <c r="D576" s="5">
        <v>1201.3</v>
      </c>
      <c r="E576" s="5"/>
      <c r="F576" s="5"/>
    </row>
    <row r="577" spans="1:6" ht="75.75" customHeight="1" x14ac:dyDescent="0.2">
      <c r="A577" s="67" t="s">
        <v>438</v>
      </c>
      <c r="B577" s="4" t="s">
        <v>439</v>
      </c>
      <c r="C577" s="4"/>
      <c r="D577" s="5">
        <f t="shared" ref="D577:F578" si="109">SUM(D578)</f>
        <v>159.80000000000001</v>
      </c>
      <c r="E577" s="5">
        <f t="shared" si="109"/>
        <v>0</v>
      </c>
      <c r="F577" s="5">
        <f t="shared" si="109"/>
        <v>0</v>
      </c>
    </row>
    <row r="578" spans="1:6" ht="25.5" x14ac:dyDescent="0.2">
      <c r="A578" s="54" t="s">
        <v>95</v>
      </c>
      <c r="B578" s="4" t="s">
        <v>439</v>
      </c>
      <c r="C578" s="4" t="s">
        <v>91</v>
      </c>
      <c r="D578" s="5">
        <f t="shared" si="109"/>
        <v>159.80000000000001</v>
      </c>
      <c r="E578" s="5">
        <f t="shared" si="109"/>
        <v>0</v>
      </c>
      <c r="F578" s="5">
        <f t="shared" si="109"/>
        <v>0</v>
      </c>
    </row>
    <row r="579" spans="1:6" ht="25.5" x14ac:dyDescent="0.2">
      <c r="A579" s="51" t="s">
        <v>69</v>
      </c>
      <c r="B579" s="4" t="s">
        <v>439</v>
      </c>
      <c r="C579" s="4" t="s">
        <v>67</v>
      </c>
      <c r="D579" s="5">
        <v>159.80000000000001</v>
      </c>
      <c r="E579" s="5"/>
      <c r="F579" s="5"/>
    </row>
    <row r="580" spans="1:6" ht="51" x14ac:dyDescent="0.2">
      <c r="A580" s="57" t="s">
        <v>180</v>
      </c>
      <c r="B580" s="25" t="s">
        <v>431</v>
      </c>
      <c r="C580" s="4"/>
      <c r="D580" s="5">
        <f>SUM(D581)</f>
        <v>80.8</v>
      </c>
      <c r="E580" s="5">
        <f>SUM(E581)</f>
        <v>0</v>
      </c>
      <c r="F580" s="5">
        <f>SUM(F581)</f>
        <v>0</v>
      </c>
    </row>
    <row r="581" spans="1:6" ht="38.25" x14ac:dyDescent="0.2">
      <c r="A581" s="66" t="s">
        <v>97</v>
      </c>
      <c r="B581" s="25" t="s">
        <v>431</v>
      </c>
      <c r="C581" s="4" t="s">
        <v>88</v>
      </c>
      <c r="D581" s="5">
        <f>SUM(D582:D582)</f>
        <v>80.8</v>
      </c>
      <c r="E581" s="5">
        <f>SUM(E582:E582)</f>
        <v>0</v>
      </c>
      <c r="F581" s="5">
        <f>SUM(F582:F582)</f>
        <v>0</v>
      </c>
    </row>
    <row r="582" spans="1:6" ht="25.5" x14ac:dyDescent="0.2">
      <c r="A582" s="57" t="s">
        <v>62</v>
      </c>
      <c r="B582" s="25" t="s">
        <v>431</v>
      </c>
      <c r="C582" s="4" t="s">
        <v>59</v>
      </c>
      <c r="D582" s="5">
        <v>80.8</v>
      </c>
      <c r="E582" s="5"/>
      <c r="F582" s="5"/>
    </row>
    <row r="583" spans="1:6" x14ac:dyDescent="0.2">
      <c r="A583" s="57" t="s">
        <v>130</v>
      </c>
      <c r="B583" s="25" t="s">
        <v>432</v>
      </c>
      <c r="C583" s="4"/>
      <c r="D583" s="5">
        <f>SUM(D584+D588)</f>
        <v>9832.2999999999993</v>
      </c>
      <c r="E583" s="5">
        <f>SUM(E584+E588)</f>
        <v>0</v>
      </c>
      <c r="F583" s="5">
        <f>SUM(F584+F588)</f>
        <v>0</v>
      </c>
    </row>
    <row r="584" spans="1:6" ht="38.25" x14ac:dyDescent="0.2">
      <c r="A584" s="51" t="s">
        <v>210</v>
      </c>
      <c r="B584" s="25" t="s">
        <v>433</v>
      </c>
      <c r="C584" s="4"/>
      <c r="D584" s="5">
        <f>SUM(D585)</f>
        <v>9706.5</v>
      </c>
      <c r="E584" s="5">
        <f>SUM(E585)</f>
        <v>0</v>
      </c>
      <c r="F584" s="5">
        <f>SUM(F585)</f>
        <v>0</v>
      </c>
    </row>
    <row r="585" spans="1:6" ht="38.25" x14ac:dyDescent="0.2">
      <c r="A585" s="66" t="s">
        <v>97</v>
      </c>
      <c r="B585" s="25" t="s">
        <v>433</v>
      </c>
      <c r="C585" s="4" t="s">
        <v>88</v>
      </c>
      <c r="D585" s="5">
        <f>SUM(D586:D587)</f>
        <v>9706.5</v>
      </c>
      <c r="E585" s="5">
        <f>SUM(E586:E587)</f>
        <v>0</v>
      </c>
      <c r="F585" s="5">
        <f>SUM(F586:F587)</f>
        <v>0</v>
      </c>
    </row>
    <row r="586" spans="1:6" ht="51" x14ac:dyDescent="0.2">
      <c r="A586" s="57" t="s">
        <v>60</v>
      </c>
      <c r="B586" s="25" t="s">
        <v>433</v>
      </c>
      <c r="C586" s="4" t="s">
        <v>61</v>
      </c>
      <c r="D586" s="5">
        <v>9006.5</v>
      </c>
      <c r="E586" s="5"/>
      <c r="F586" s="5"/>
    </row>
    <row r="587" spans="1:6" ht="25.5" x14ac:dyDescent="0.2">
      <c r="A587" s="57" t="s">
        <v>62</v>
      </c>
      <c r="B587" s="25" t="s">
        <v>433</v>
      </c>
      <c r="C587" s="4" t="s">
        <v>59</v>
      </c>
      <c r="D587" s="5">
        <v>700</v>
      </c>
      <c r="E587" s="5"/>
      <c r="F587" s="5"/>
    </row>
    <row r="588" spans="1:6" ht="51" x14ac:dyDescent="0.2">
      <c r="A588" s="57" t="s">
        <v>180</v>
      </c>
      <c r="B588" s="25" t="s">
        <v>434</v>
      </c>
      <c r="C588" s="4"/>
      <c r="D588" s="5">
        <f>SUM(D589)</f>
        <v>125.8</v>
      </c>
      <c r="E588" s="5">
        <f>SUM(E589)</f>
        <v>0</v>
      </c>
      <c r="F588" s="5">
        <f>SUM(F589)</f>
        <v>0</v>
      </c>
    </row>
    <row r="589" spans="1:6" ht="38.25" x14ac:dyDescent="0.2">
      <c r="A589" s="66" t="s">
        <v>97</v>
      </c>
      <c r="B589" s="25" t="s">
        <v>434</v>
      </c>
      <c r="C589" s="4" t="s">
        <v>12</v>
      </c>
      <c r="D589" s="5">
        <f>SUM(D590:D590)</f>
        <v>125.8</v>
      </c>
      <c r="E589" s="5">
        <f>SUM(E590:E590)</f>
        <v>0</v>
      </c>
      <c r="F589" s="5">
        <f>SUM(F590:F590)</f>
        <v>0</v>
      </c>
    </row>
    <row r="590" spans="1:6" ht="25.5" x14ac:dyDescent="0.2">
      <c r="A590" s="57" t="s">
        <v>62</v>
      </c>
      <c r="B590" s="25" t="s">
        <v>434</v>
      </c>
      <c r="C590" s="4" t="s">
        <v>59</v>
      </c>
      <c r="D590" s="5">
        <v>125.8</v>
      </c>
      <c r="E590" s="5"/>
      <c r="F590" s="5"/>
    </row>
    <row r="591" spans="1:6" ht="25.5" x14ac:dyDescent="0.2">
      <c r="A591" s="57" t="s">
        <v>131</v>
      </c>
      <c r="B591" s="25" t="s">
        <v>435</v>
      </c>
      <c r="C591" s="4"/>
      <c r="D591" s="5">
        <f>SUM(D592+D596+D599)</f>
        <v>42148.000000000007</v>
      </c>
      <c r="E591" s="5">
        <f>SUM(E592)</f>
        <v>0</v>
      </c>
      <c r="F591" s="5">
        <f>SUM(F592)</f>
        <v>0</v>
      </c>
    </row>
    <row r="592" spans="1:6" ht="38.25" x14ac:dyDescent="0.2">
      <c r="A592" s="51" t="s">
        <v>210</v>
      </c>
      <c r="B592" s="25" t="s">
        <v>436</v>
      </c>
      <c r="C592" s="4"/>
      <c r="D592" s="5">
        <f>SUM(D593)</f>
        <v>41859.9</v>
      </c>
      <c r="E592" s="5">
        <f>SUM(E593)</f>
        <v>0</v>
      </c>
      <c r="F592" s="5">
        <f>SUM(F593)</f>
        <v>0</v>
      </c>
    </row>
    <row r="593" spans="1:6" ht="38.25" x14ac:dyDescent="0.2">
      <c r="A593" s="66" t="s">
        <v>97</v>
      </c>
      <c r="B593" s="25" t="s">
        <v>436</v>
      </c>
      <c r="C593" s="4" t="s">
        <v>88</v>
      </c>
      <c r="D593" s="5">
        <f>SUM(D594:D595)</f>
        <v>41859.9</v>
      </c>
      <c r="E593" s="5">
        <f>SUM(E594:E595)</f>
        <v>0</v>
      </c>
      <c r="F593" s="5">
        <f>SUM(F594:F595)</f>
        <v>0</v>
      </c>
    </row>
    <row r="594" spans="1:6" ht="51" x14ac:dyDescent="0.2">
      <c r="A594" s="57" t="s">
        <v>60</v>
      </c>
      <c r="B594" s="25" t="s">
        <v>436</v>
      </c>
      <c r="C594" s="4" t="s">
        <v>61</v>
      </c>
      <c r="D594" s="5">
        <v>40559.9</v>
      </c>
      <c r="E594" s="5"/>
      <c r="F594" s="5"/>
    </row>
    <row r="595" spans="1:6" ht="25.5" x14ac:dyDescent="0.2">
      <c r="A595" s="57" t="s">
        <v>62</v>
      </c>
      <c r="B595" s="25" t="s">
        <v>436</v>
      </c>
      <c r="C595" s="4" t="s">
        <v>59</v>
      </c>
      <c r="D595" s="5">
        <v>1300</v>
      </c>
      <c r="E595" s="5"/>
      <c r="F595" s="5"/>
    </row>
    <row r="596" spans="1:6" ht="63.75" x14ac:dyDescent="0.2">
      <c r="A596" s="67" t="s">
        <v>438</v>
      </c>
      <c r="B596" s="4" t="s">
        <v>440</v>
      </c>
      <c r="C596" s="4"/>
      <c r="D596" s="5">
        <f t="shared" ref="D596:F597" si="110">SUM(D597)</f>
        <v>90.8</v>
      </c>
      <c r="E596" s="5">
        <f t="shared" si="110"/>
        <v>0</v>
      </c>
      <c r="F596" s="5">
        <f t="shared" si="110"/>
        <v>0</v>
      </c>
    </row>
    <row r="597" spans="1:6" ht="25.5" x14ac:dyDescent="0.2">
      <c r="A597" s="54" t="s">
        <v>95</v>
      </c>
      <c r="B597" s="4" t="s">
        <v>440</v>
      </c>
      <c r="C597" s="4" t="s">
        <v>91</v>
      </c>
      <c r="D597" s="5">
        <f t="shared" si="110"/>
        <v>90.8</v>
      </c>
      <c r="E597" s="5">
        <f t="shared" si="110"/>
        <v>0</v>
      </c>
      <c r="F597" s="5">
        <f t="shared" si="110"/>
        <v>0</v>
      </c>
    </row>
    <row r="598" spans="1:6" ht="25.5" x14ac:dyDescent="0.2">
      <c r="A598" s="51" t="s">
        <v>69</v>
      </c>
      <c r="B598" s="4" t="s">
        <v>440</v>
      </c>
      <c r="C598" s="4" t="s">
        <v>67</v>
      </c>
      <c r="D598" s="5">
        <v>90.8</v>
      </c>
      <c r="E598" s="5"/>
      <c r="F598" s="5"/>
    </row>
    <row r="599" spans="1:6" ht="51" x14ac:dyDescent="0.2">
      <c r="A599" s="57" t="s">
        <v>180</v>
      </c>
      <c r="B599" s="4" t="s">
        <v>437</v>
      </c>
      <c r="C599" s="4"/>
      <c r="D599" s="5">
        <f t="shared" ref="D599:F600" si="111">SUM(D600)</f>
        <v>197.3</v>
      </c>
      <c r="E599" s="5">
        <f t="shared" si="111"/>
        <v>0</v>
      </c>
      <c r="F599" s="5">
        <f t="shared" si="111"/>
        <v>0</v>
      </c>
    </row>
    <row r="600" spans="1:6" ht="38.25" x14ac:dyDescent="0.2">
      <c r="A600" s="66" t="s">
        <v>97</v>
      </c>
      <c r="B600" s="4" t="s">
        <v>437</v>
      </c>
      <c r="C600" s="4" t="s">
        <v>88</v>
      </c>
      <c r="D600" s="5">
        <f t="shared" si="111"/>
        <v>197.3</v>
      </c>
      <c r="E600" s="5">
        <f t="shared" si="111"/>
        <v>0</v>
      </c>
      <c r="F600" s="5">
        <f t="shared" si="111"/>
        <v>0</v>
      </c>
    </row>
    <row r="601" spans="1:6" ht="25.5" x14ac:dyDescent="0.2">
      <c r="A601" s="57" t="s">
        <v>62</v>
      </c>
      <c r="B601" s="4" t="s">
        <v>437</v>
      </c>
      <c r="C601" s="4" t="s">
        <v>59</v>
      </c>
      <c r="D601" s="5">
        <v>197.3</v>
      </c>
      <c r="E601" s="5"/>
      <c r="F601" s="5"/>
    </row>
    <row r="602" spans="1:6" x14ac:dyDescent="0.2">
      <c r="A602" s="54" t="s">
        <v>627</v>
      </c>
      <c r="B602" s="4" t="s">
        <v>628</v>
      </c>
      <c r="C602" s="37"/>
      <c r="D602" s="5">
        <f>SUM(D603+D606+D609+D614+D617)</f>
        <v>14070.2</v>
      </c>
      <c r="E602" s="5"/>
      <c r="F602" s="5"/>
    </row>
    <row r="603" spans="1:6" ht="204" x14ac:dyDescent="0.2">
      <c r="A603" s="99" t="s">
        <v>302</v>
      </c>
      <c r="B603" s="25" t="s">
        <v>634</v>
      </c>
      <c r="C603" s="4"/>
      <c r="D603" s="5">
        <f>SUM(D604)</f>
        <v>390</v>
      </c>
      <c r="E603" s="5"/>
      <c r="F603" s="5"/>
    </row>
    <row r="604" spans="1:6" ht="38.25" x14ac:dyDescent="0.2">
      <c r="A604" s="66" t="s">
        <v>97</v>
      </c>
      <c r="B604" s="25" t="s">
        <v>634</v>
      </c>
      <c r="C604" s="4" t="s">
        <v>88</v>
      </c>
      <c r="D604" s="5">
        <f>SUM(D605)</f>
        <v>390</v>
      </c>
      <c r="E604" s="5"/>
      <c r="F604" s="5"/>
    </row>
    <row r="605" spans="1:6" ht="25.5" x14ac:dyDescent="0.2">
      <c r="A605" s="57" t="s">
        <v>62</v>
      </c>
      <c r="B605" s="25" t="s">
        <v>634</v>
      </c>
      <c r="C605" s="4" t="s">
        <v>59</v>
      </c>
      <c r="D605" s="5">
        <v>390</v>
      </c>
      <c r="E605" s="5"/>
      <c r="F605" s="5"/>
    </row>
    <row r="606" spans="1:6" ht="51" x14ac:dyDescent="0.2">
      <c r="A606" s="54" t="s">
        <v>659</v>
      </c>
      <c r="B606" s="4" t="s">
        <v>660</v>
      </c>
      <c r="C606" s="4"/>
      <c r="D606" s="5">
        <f>SUM(D607)</f>
        <v>1459.9</v>
      </c>
      <c r="E606" s="5"/>
      <c r="F606" s="5"/>
    </row>
    <row r="607" spans="1:6" ht="38.25" x14ac:dyDescent="0.2">
      <c r="A607" s="66" t="s">
        <v>97</v>
      </c>
      <c r="B607" s="4" t="s">
        <v>660</v>
      </c>
      <c r="C607" s="4" t="s">
        <v>88</v>
      </c>
      <c r="D607" s="5">
        <f>SUM(D608)</f>
        <v>1459.9</v>
      </c>
      <c r="E607" s="5"/>
      <c r="F607" s="5"/>
    </row>
    <row r="608" spans="1:6" ht="25.5" x14ac:dyDescent="0.2">
      <c r="A608" s="57" t="s">
        <v>62</v>
      </c>
      <c r="B608" s="4" t="s">
        <v>660</v>
      </c>
      <c r="C608" s="4" t="s">
        <v>59</v>
      </c>
      <c r="D608" s="5">
        <v>1459.9</v>
      </c>
      <c r="E608" s="5"/>
      <c r="F608" s="5"/>
    </row>
    <row r="609" spans="1:6" ht="38.25" x14ac:dyDescent="0.2">
      <c r="A609" s="57" t="s">
        <v>441</v>
      </c>
      <c r="B609" s="4" t="s">
        <v>629</v>
      </c>
      <c r="C609" s="4"/>
      <c r="D609" s="5">
        <f>SUM(D610+D612)</f>
        <v>10582.4</v>
      </c>
      <c r="E609" s="5"/>
      <c r="F609" s="5"/>
    </row>
    <row r="610" spans="1:6" ht="25.5" x14ac:dyDescent="0.2">
      <c r="A610" s="53" t="s">
        <v>94</v>
      </c>
      <c r="B610" s="4" t="s">
        <v>629</v>
      </c>
      <c r="C610" s="4" t="s">
        <v>87</v>
      </c>
      <c r="D610" s="5">
        <f>SUM(D611)</f>
        <v>9114.1</v>
      </c>
      <c r="E610" s="5"/>
      <c r="F610" s="5"/>
    </row>
    <row r="611" spans="1:6" ht="25.5" x14ac:dyDescent="0.2">
      <c r="A611" s="54" t="s">
        <v>56</v>
      </c>
      <c r="B611" s="4" t="s">
        <v>629</v>
      </c>
      <c r="C611" s="4" t="s">
        <v>58</v>
      </c>
      <c r="D611" s="5">
        <v>9114.1</v>
      </c>
      <c r="E611" s="5"/>
      <c r="F611" s="5"/>
    </row>
    <row r="612" spans="1:6" ht="38.25" x14ac:dyDescent="0.2">
      <c r="A612" s="66" t="s">
        <v>97</v>
      </c>
      <c r="B612" s="4" t="s">
        <v>629</v>
      </c>
      <c r="C612" s="4" t="s">
        <v>88</v>
      </c>
      <c r="D612" s="5">
        <f>SUM(D613)</f>
        <v>1468.3</v>
      </c>
      <c r="E612" s="5"/>
      <c r="F612" s="5"/>
    </row>
    <row r="613" spans="1:6" ht="25.5" x14ac:dyDescent="0.2">
      <c r="A613" s="57" t="s">
        <v>62</v>
      </c>
      <c r="B613" s="4" t="s">
        <v>629</v>
      </c>
      <c r="C613" s="4" t="s">
        <v>59</v>
      </c>
      <c r="D613" s="5">
        <v>1468.3</v>
      </c>
      <c r="E613" s="5"/>
      <c r="F613" s="5"/>
    </row>
    <row r="614" spans="1:6" ht="51" x14ac:dyDescent="0.2">
      <c r="A614" s="57" t="s">
        <v>635</v>
      </c>
      <c r="B614" s="4" t="s">
        <v>636</v>
      </c>
      <c r="C614" s="4"/>
      <c r="D614" s="5">
        <f>SUM(D615)</f>
        <v>23.2</v>
      </c>
      <c r="E614" s="5"/>
      <c r="F614" s="5"/>
    </row>
    <row r="615" spans="1:6" ht="38.25" x14ac:dyDescent="0.2">
      <c r="A615" s="66" t="s">
        <v>97</v>
      </c>
      <c r="B615" s="4" t="s">
        <v>636</v>
      </c>
      <c r="C615" s="4" t="s">
        <v>88</v>
      </c>
      <c r="D615" s="5">
        <f>SUM(D616)</f>
        <v>23.2</v>
      </c>
      <c r="E615" s="5"/>
      <c r="F615" s="5"/>
    </row>
    <row r="616" spans="1:6" ht="25.5" x14ac:dyDescent="0.2">
      <c r="A616" s="57" t="s">
        <v>62</v>
      </c>
      <c r="B616" s="4" t="s">
        <v>636</v>
      </c>
      <c r="C616" s="4" t="s">
        <v>59</v>
      </c>
      <c r="D616" s="5">
        <v>23.2</v>
      </c>
      <c r="E616" s="5"/>
      <c r="F616" s="5"/>
    </row>
    <row r="617" spans="1:6" ht="51" x14ac:dyDescent="0.2">
      <c r="A617" s="57" t="s">
        <v>635</v>
      </c>
      <c r="B617" s="4" t="s">
        <v>637</v>
      </c>
      <c r="C617" s="4"/>
      <c r="D617" s="5">
        <f>SUM(D618)</f>
        <v>1614.7</v>
      </c>
      <c r="E617" s="5"/>
      <c r="F617" s="5"/>
    </row>
    <row r="618" spans="1:6" ht="38.25" x14ac:dyDescent="0.2">
      <c r="A618" s="66" t="s">
        <v>97</v>
      </c>
      <c r="B618" s="4" t="s">
        <v>637</v>
      </c>
      <c r="C618" s="4" t="s">
        <v>88</v>
      </c>
      <c r="D618" s="5">
        <f>SUM(D619)</f>
        <v>1614.7</v>
      </c>
      <c r="E618" s="5"/>
      <c r="F618" s="5"/>
    </row>
    <row r="619" spans="1:6" ht="25.5" x14ac:dyDescent="0.2">
      <c r="A619" s="57" t="s">
        <v>62</v>
      </c>
      <c r="B619" s="4" t="s">
        <v>637</v>
      </c>
      <c r="C619" s="4" t="s">
        <v>59</v>
      </c>
      <c r="D619" s="5">
        <v>1614.7</v>
      </c>
      <c r="E619" s="5"/>
      <c r="F619" s="5"/>
    </row>
    <row r="620" spans="1:6" ht="25.5" x14ac:dyDescent="0.2">
      <c r="A620" s="57" t="s">
        <v>136</v>
      </c>
      <c r="B620" s="4" t="s">
        <v>442</v>
      </c>
      <c r="C620" s="4"/>
      <c r="D620" s="5">
        <f>SUM(D621)</f>
        <v>4286.3</v>
      </c>
      <c r="E620" s="5"/>
      <c r="F620" s="5"/>
    </row>
    <row r="621" spans="1:6" ht="38.25" x14ac:dyDescent="0.2">
      <c r="A621" s="57" t="s">
        <v>441</v>
      </c>
      <c r="B621" s="4" t="s">
        <v>443</v>
      </c>
      <c r="C621" s="4"/>
      <c r="D621" s="5">
        <f>SUM(D622+D624)</f>
        <v>4286.3</v>
      </c>
      <c r="E621" s="5"/>
      <c r="F621" s="5"/>
    </row>
    <row r="622" spans="1:6" ht="25.5" x14ac:dyDescent="0.2">
      <c r="A622" s="53" t="s">
        <v>94</v>
      </c>
      <c r="B622" s="4" t="s">
        <v>443</v>
      </c>
      <c r="C622" s="4" t="s">
        <v>87</v>
      </c>
      <c r="D622" s="5">
        <f>SUM(D623)</f>
        <v>487.3</v>
      </c>
      <c r="E622" s="5">
        <f>SUM(E623)</f>
        <v>0</v>
      </c>
      <c r="F622" s="5">
        <f>SUM(F623)</f>
        <v>0</v>
      </c>
    </row>
    <row r="623" spans="1:6" ht="25.5" x14ac:dyDescent="0.2">
      <c r="A623" s="54" t="s">
        <v>56</v>
      </c>
      <c r="B623" s="4" t="s">
        <v>443</v>
      </c>
      <c r="C623" s="4" t="s">
        <v>58</v>
      </c>
      <c r="D623" s="5">
        <v>487.3</v>
      </c>
      <c r="E623" s="5"/>
      <c r="F623" s="5"/>
    </row>
    <row r="624" spans="1:6" ht="38.25" x14ac:dyDescent="0.2">
      <c r="A624" s="66" t="s">
        <v>97</v>
      </c>
      <c r="B624" s="4" t="s">
        <v>443</v>
      </c>
      <c r="C624" s="4" t="s">
        <v>88</v>
      </c>
      <c r="D624" s="5">
        <f>SUM(D625)</f>
        <v>3799</v>
      </c>
      <c r="E624" s="5">
        <f>SUM(E625)</f>
        <v>0</v>
      </c>
      <c r="F624" s="5">
        <f>SUM(F625)</f>
        <v>0</v>
      </c>
    </row>
    <row r="625" spans="1:6" ht="25.5" x14ac:dyDescent="0.2">
      <c r="A625" s="57" t="s">
        <v>62</v>
      </c>
      <c r="B625" s="4" t="s">
        <v>443</v>
      </c>
      <c r="C625" s="4" t="s">
        <v>59</v>
      </c>
      <c r="D625" s="6">
        <v>3799</v>
      </c>
      <c r="E625" s="6"/>
      <c r="F625" s="6"/>
    </row>
    <row r="626" spans="1:6" ht="38.25" x14ac:dyDescent="0.2">
      <c r="A626" s="57" t="s">
        <v>132</v>
      </c>
      <c r="B626" s="25" t="s">
        <v>444</v>
      </c>
      <c r="C626" s="4"/>
      <c r="D626" s="5">
        <f>SUM(D627+D631+D634+D637+D640)</f>
        <v>38841.80000000001</v>
      </c>
      <c r="E626" s="5">
        <f>SUM(E627+E631+E634+E637)</f>
        <v>0</v>
      </c>
      <c r="F626" s="5">
        <f>SUM(F627+F631+F634+F637)</f>
        <v>0</v>
      </c>
    </row>
    <row r="627" spans="1:6" ht="38.25" x14ac:dyDescent="0.2">
      <c r="A627" s="51" t="s">
        <v>210</v>
      </c>
      <c r="B627" s="25" t="s">
        <v>445</v>
      </c>
      <c r="C627" s="4"/>
      <c r="D627" s="5">
        <f>SUM(D628)</f>
        <v>37543.200000000004</v>
      </c>
      <c r="E627" s="5">
        <f>SUM(E628)</f>
        <v>0</v>
      </c>
      <c r="F627" s="5">
        <f>SUM(F628)</f>
        <v>0</v>
      </c>
    </row>
    <row r="628" spans="1:6" ht="38.25" x14ac:dyDescent="0.2">
      <c r="A628" s="66" t="s">
        <v>97</v>
      </c>
      <c r="B628" s="25" t="s">
        <v>445</v>
      </c>
      <c r="C628" s="4" t="s">
        <v>88</v>
      </c>
      <c r="D628" s="5">
        <f>SUM(D629:D630)</f>
        <v>37543.200000000004</v>
      </c>
      <c r="E628" s="5">
        <f>SUM(E629:E630)</f>
        <v>0</v>
      </c>
      <c r="F628" s="5">
        <f>SUM(F629:F630)</f>
        <v>0</v>
      </c>
    </row>
    <row r="629" spans="1:6" ht="51" x14ac:dyDescent="0.2">
      <c r="A629" s="57" t="s">
        <v>60</v>
      </c>
      <c r="B629" s="25" t="s">
        <v>445</v>
      </c>
      <c r="C629" s="4" t="s">
        <v>61</v>
      </c>
      <c r="D629" s="5">
        <v>35262.400000000001</v>
      </c>
      <c r="E629" s="5"/>
      <c r="F629" s="5"/>
    </row>
    <row r="630" spans="1:6" ht="25.5" x14ac:dyDescent="0.2">
      <c r="A630" s="57" t="s">
        <v>62</v>
      </c>
      <c r="B630" s="25" t="s">
        <v>445</v>
      </c>
      <c r="C630" s="4" t="s">
        <v>59</v>
      </c>
      <c r="D630" s="5">
        <v>2280.8000000000002</v>
      </c>
      <c r="E630" s="5"/>
      <c r="F630" s="5"/>
    </row>
    <row r="631" spans="1:6" ht="51" x14ac:dyDescent="0.2">
      <c r="A631" s="66" t="s">
        <v>180</v>
      </c>
      <c r="B631" s="2" t="s">
        <v>446</v>
      </c>
      <c r="C631" s="4"/>
      <c r="D631" s="5">
        <f t="shared" ref="D631:F632" si="112">SUM(D632)</f>
        <v>48.3</v>
      </c>
      <c r="E631" s="5">
        <f t="shared" si="112"/>
        <v>0</v>
      </c>
      <c r="F631" s="5">
        <f t="shared" si="112"/>
        <v>0</v>
      </c>
    </row>
    <row r="632" spans="1:6" ht="38.25" x14ac:dyDescent="0.2">
      <c r="A632" s="66" t="s">
        <v>97</v>
      </c>
      <c r="B632" s="2" t="s">
        <v>446</v>
      </c>
      <c r="C632" s="4" t="s">
        <v>88</v>
      </c>
      <c r="D632" s="5">
        <f t="shared" si="112"/>
        <v>48.3</v>
      </c>
      <c r="E632" s="5">
        <f t="shared" si="112"/>
        <v>0</v>
      </c>
      <c r="F632" s="5">
        <f t="shared" si="112"/>
        <v>0</v>
      </c>
    </row>
    <row r="633" spans="1:6" ht="25.5" x14ac:dyDescent="0.2">
      <c r="A633" s="57" t="s">
        <v>62</v>
      </c>
      <c r="B633" s="2" t="s">
        <v>446</v>
      </c>
      <c r="C633" s="4" t="s">
        <v>59</v>
      </c>
      <c r="D633" s="5">
        <v>48.3</v>
      </c>
      <c r="E633" s="5"/>
      <c r="F633" s="5"/>
    </row>
    <row r="634" spans="1:6" ht="63.75" x14ac:dyDescent="0.2">
      <c r="A634" s="51" t="s">
        <v>294</v>
      </c>
      <c r="B634" s="4" t="s">
        <v>447</v>
      </c>
      <c r="C634" s="4"/>
      <c r="D634" s="5">
        <f t="shared" ref="D634:F635" si="113">SUM(D635)</f>
        <v>209.9</v>
      </c>
      <c r="E634" s="5">
        <f t="shared" si="113"/>
        <v>0</v>
      </c>
      <c r="F634" s="5">
        <f t="shared" si="113"/>
        <v>0</v>
      </c>
    </row>
    <row r="635" spans="1:6" ht="25.5" x14ac:dyDescent="0.2">
      <c r="A635" s="54" t="s">
        <v>95</v>
      </c>
      <c r="B635" s="4" t="s">
        <v>447</v>
      </c>
      <c r="C635" s="4" t="s">
        <v>91</v>
      </c>
      <c r="D635" s="5">
        <f t="shared" si="113"/>
        <v>209.9</v>
      </c>
      <c r="E635" s="5">
        <f t="shared" si="113"/>
        <v>0</v>
      </c>
      <c r="F635" s="5">
        <f t="shared" si="113"/>
        <v>0</v>
      </c>
    </row>
    <row r="636" spans="1:6" ht="25.5" x14ac:dyDescent="0.2">
      <c r="A636" s="51" t="s">
        <v>69</v>
      </c>
      <c r="B636" s="4" t="s">
        <v>447</v>
      </c>
      <c r="C636" s="4" t="s">
        <v>67</v>
      </c>
      <c r="D636" s="5">
        <v>209.9</v>
      </c>
      <c r="E636" s="5"/>
      <c r="F636" s="5"/>
    </row>
    <row r="637" spans="1:6" ht="51" x14ac:dyDescent="0.2">
      <c r="A637" s="92" t="s">
        <v>596</v>
      </c>
      <c r="B637" s="4" t="s">
        <v>448</v>
      </c>
      <c r="C637" s="4"/>
      <c r="D637" s="5">
        <f t="shared" ref="D637:F638" si="114">SUM(D638)</f>
        <v>36.4</v>
      </c>
      <c r="E637" s="5">
        <f t="shared" si="114"/>
        <v>0</v>
      </c>
      <c r="F637" s="5">
        <f t="shared" si="114"/>
        <v>0</v>
      </c>
    </row>
    <row r="638" spans="1:6" ht="25.5" x14ac:dyDescent="0.2">
      <c r="A638" s="54" t="s">
        <v>95</v>
      </c>
      <c r="B638" s="4" t="s">
        <v>448</v>
      </c>
      <c r="C638" s="4" t="s">
        <v>91</v>
      </c>
      <c r="D638" s="5">
        <f t="shared" si="114"/>
        <v>36.4</v>
      </c>
      <c r="E638" s="5">
        <f t="shared" si="114"/>
        <v>0</v>
      </c>
      <c r="F638" s="5">
        <f t="shared" si="114"/>
        <v>0</v>
      </c>
    </row>
    <row r="639" spans="1:6" ht="25.5" x14ac:dyDescent="0.2">
      <c r="A639" s="51" t="s">
        <v>69</v>
      </c>
      <c r="B639" s="4" t="s">
        <v>448</v>
      </c>
      <c r="C639" s="4" t="s">
        <v>67</v>
      </c>
      <c r="D639" s="5">
        <v>36.4</v>
      </c>
      <c r="E639" s="5"/>
      <c r="F639" s="5"/>
    </row>
    <row r="640" spans="1:6" ht="38.25" x14ac:dyDescent="0.2">
      <c r="A640" s="57" t="s">
        <v>247</v>
      </c>
      <c r="B640" s="4" t="s">
        <v>449</v>
      </c>
      <c r="C640" s="4"/>
      <c r="D640" s="5">
        <f>SUM(D641+D643)</f>
        <v>1004</v>
      </c>
      <c r="E640" s="5">
        <f>SUM(E641+E643)</f>
        <v>0</v>
      </c>
      <c r="F640" s="5">
        <f>SUM(F641+F643)</f>
        <v>0</v>
      </c>
    </row>
    <row r="641" spans="1:6" ht="25.5" hidden="1" x14ac:dyDescent="0.2">
      <c r="A641" s="63" t="s">
        <v>94</v>
      </c>
      <c r="B641" s="37" t="s">
        <v>449</v>
      </c>
      <c r="C641" s="37" t="s">
        <v>87</v>
      </c>
      <c r="D641" s="31">
        <f>SUM(D642)</f>
        <v>0</v>
      </c>
      <c r="E641" s="31">
        <f>SUM(E642)</f>
        <v>0</v>
      </c>
      <c r="F641" s="31">
        <f>SUM(F642)</f>
        <v>0</v>
      </c>
    </row>
    <row r="642" spans="1:6" ht="25.5" hidden="1" x14ac:dyDescent="0.2">
      <c r="A642" s="64" t="s">
        <v>56</v>
      </c>
      <c r="B642" s="37" t="s">
        <v>449</v>
      </c>
      <c r="C642" s="37" t="s">
        <v>58</v>
      </c>
      <c r="D642" s="33">
        <v>0</v>
      </c>
      <c r="E642" s="33"/>
      <c r="F642" s="33"/>
    </row>
    <row r="643" spans="1:6" ht="38.25" x14ac:dyDescent="0.2">
      <c r="A643" s="66" t="s">
        <v>97</v>
      </c>
      <c r="B643" s="4" t="s">
        <v>449</v>
      </c>
      <c r="C643" s="4" t="s">
        <v>88</v>
      </c>
      <c r="D643" s="5">
        <f>SUM(D644)</f>
        <v>1004</v>
      </c>
      <c r="E643" s="5">
        <f>SUM(E644)</f>
        <v>0</v>
      </c>
      <c r="F643" s="5">
        <f>SUM(F644)</f>
        <v>0</v>
      </c>
    </row>
    <row r="644" spans="1:6" ht="25.5" x14ac:dyDescent="0.2">
      <c r="A644" s="57" t="s">
        <v>62</v>
      </c>
      <c r="B644" s="4" t="s">
        <v>449</v>
      </c>
      <c r="C644" s="4" t="s">
        <v>59</v>
      </c>
      <c r="D644" s="5">
        <v>1004</v>
      </c>
      <c r="E644" s="5"/>
      <c r="F644" s="5"/>
    </row>
    <row r="645" spans="1:6" ht="76.5" hidden="1" x14ac:dyDescent="0.2">
      <c r="A645" s="113" t="s">
        <v>29</v>
      </c>
      <c r="B645" s="114" t="s">
        <v>207</v>
      </c>
      <c r="C645" s="114"/>
      <c r="D645" s="32">
        <f t="shared" ref="D645:F648" si="115">SUM(D646)</f>
        <v>0</v>
      </c>
      <c r="E645" s="7">
        <f t="shared" si="115"/>
        <v>0</v>
      </c>
      <c r="F645" s="7">
        <f t="shared" si="115"/>
        <v>0</v>
      </c>
    </row>
    <row r="646" spans="1:6" ht="25.5" hidden="1" x14ac:dyDescent="0.2">
      <c r="A646" s="64" t="s">
        <v>30</v>
      </c>
      <c r="B646" s="40" t="s">
        <v>208</v>
      </c>
      <c r="C646" s="40"/>
      <c r="D646" s="31">
        <f>SUM(D648)</f>
        <v>0</v>
      </c>
      <c r="E646" s="5">
        <f>SUM(E648)</f>
        <v>0</v>
      </c>
      <c r="F646" s="5">
        <f>SUM(F648)</f>
        <v>0</v>
      </c>
    </row>
    <row r="647" spans="1:6" ht="25.5" hidden="1" x14ac:dyDescent="0.2">
      <c r="A647" s="64" t="s">
        <v>206</v>
      </c>
      <c r="B647" s="40" t="s">
        <v>209</v>
      </c>
      <c r="C647" s="40"/>
      <c r="D647" s="31">
        <f>SUM(D648)</f>
        <v>0</v>
      </c>
      <c r="E647" s="5">
        <f>SUM(E648)</f>
        <v>0</v>
      </c>
      <c r="F647" s="5">
        <f>SUM(F648)</f>
        <v>0</v>
      </c>
    </row>
    <row r="648" spans="1:6" ht="25.5" hidden="1" x14ac:dyDescent="0.2">
      <c r="A648" s="64" t="s">
        <v>98</v>
      </c>
      <c r="B648" s="40" t="s">
        <v>209</v>
      </c>
      <c r="C648" s="40" t="s">
        <v>92</v>
      </c>
      <c r="D648" s="31">
        <f t="shared" si="115"/>
        <v>0</v>
      </c>
      <c r="E648" s="5">
        <f t="shared" si="115"/>
        <v>0</v>
      </c>
      <c r="F648" s="5">
        <f t="shared" si="115"/>
        <v>0</v>
      </c>
    </row>
    <row r="649" spans="1:6" hidden="1" x14ac:dyDescent="0.2">
      <c r="A649" s="64" t="s">
        <v>74</v>
      </c>
      <c r="B649" s="40" t="s">
        <v>209</v>
      </c>
      <c r="C649" s="40" t="s">
        <v>73</v>
      </c>
      <c r="D649" s="31">
        <v>0</v>
      </c>
      <c r="E649" s="5"/>
      <c r="F649" s="5"/>
    </row>
    <row r="650" spans="1:6" ht="76.5" x14ac:dyDescent="0.2">
      <c r="A650" s="50" t="s">
        <v>133</v>
      </c>
      <c r="B650" s="3" t="s">
        <v>450</v>
      </c>
      <c r="C650" s="3"/>
      <c r="D650" s="8">
        <f>SUM(D651+D705+D726+D739+D747)</f>
        <v>144634.00000000003</v>
      </c>
      <c r="E650" s="8">
        <f t="shared" ref="E650:F653" si="116">SUM(E651)</f>
        <v>0</v>
      </c>
      <c r="F650" s="8">
        <f t="shared" si="116"/>
        <v>0</v>
      </c>
    </row>
    <row r="651" spans="1:6" ht="51" x14ac:dyDescent="0.2">
      <c r="A651" s="51" t="s">
        <v>2</v>
      </c>
      <c r="B651" s="4" t="s">
        <v>451</v>
      </c>
      <c r="C651" s="3"/>
      <c r="D651" s="6">
        <f>SUM(D652+D676+D680+D695)</f>
        <v>133057.90000000002</v>
      </c>
      <c r="E651" s="6">
        <f t="shared" si="116"/>
        <v>0</v>
      </c>
      <c r="F651" s="6">
        <f t="shared" si="116"/>
        <v>0</v>
      </c>
    </row>
    <row r="652" spans="1:6" ht="25.5" x14ac:dyDescent="0.2">
      <c r="A652" s="51" t="s">
        <v>5</v>
      </c>
      <c r="B652" s="4" t="s">
        <v>452</v>
      </c>
      <c r="C652" s="3"/>
      <c r="D652" s="6">
        <f>SUM(D653+D659+D664+D667+D670+D673)</f>
        <v>70370.200000000012</v>
      </c>
      <c r="E652" s="6">
        <f t="shared" si="116"/>
        <v>0</v>
      </c>
      <c r="F652" s="6">
        <f t="shared" si="116"/>
        <v>0</v>
      </c>
    </row>
    <row r="653" spans="1:6" ht="38.25" x14ac:dyDescent="0.2">
      <c r="A653" s="54" t="s">
        <v>210</v>
      </c>
      <c r="B653" s="4" t="s">
        <v>453</v>
      </c>
      <c r="C653" s="3"/>
      <c r="D653" s="6">
        <f>SUM(D654)</f>
        <v>66863.100000000006</v>
      </c>
      <c r="E653" s="6">
        <f t="shared" si="116"/>
        <v>0</v>
      </c>
      <c r="F653" s="6">
        <f t="shared" si="116"/>
        <v>0</v>
      </c>
    </row>
    <row r="654" spans="1:6" ht="38.25" x14ac:dyDescent="0.2">
      <c r="A654" s="66" t="s">
        <v>97</v>
      </c>
      <c r="B654" s="4" t="s">
        <v>453</v>
      </c>
      <c r="C654" s="4" t="s">
        <v>88</v>
      </c>
      <c r="D654" s="6">
        <f>SUM(D655:D658)</f>
        <v>66863.100000000006</v>
      </c>
      <c r="E654" s="6">
        <f>SUM(E657)</f>
        <v>0</v>
      </c>
      <c r="F654" s="6">
        <f>SUM(F657)</f>
        <v>0</v>
      </c>
    </row>
    <row r="655" spans="1:6" ht="51" x14ac:dyDescent="0.2">
      <c r="A655" s="57" t="s">
        <v>60</v>
      </c>
      <c r="B655" s="4" t="s">
        <v>453</v>
      </c>
      <c r="C655" s="4" t="s">
        <v>61</v>
      </c>
      <c r="D655" s="6">
        <v>43203.8</v>
      </c>
      <c r="E655" s="6"/>
      <c r="F655" s="6"/>
    </row>
    <row r="656" spans="1:6" ht="25.5" x14ac:dyDescent="0.2">
      <c r="A656" s="57" t="s">
        <v>62</v>
      </c>
      <c r="B656" s="4" t="s">
        <v>453</v>
      </c>
      <c r="C656" s="4" t="s">
        <v>59</v>
      </c>
      <c r="D656" s="6">
        <v>1230.8</v>
      </c>
      <c r="E656" s="6"/>
      <c r="F656" s="6"/>
    </row>
    <row r="657" spans="1:7" ht="51" x14ac:dyDescent="0.2">
      <c r="A657" s="57" t="s">
        <v>6</v>
      </c>
      <c r="B657" s="4" t="s">
        <v>453</v>
      </c>
      <c r="C657" s="4" t="s">
        <v>7</v>
      </c>
      <c r="D657" s="5">
        <v>22158.5</v>
      </c>
      <c r="E657" s="5"/>
      <c r="F657" s="5"/>
    </row>
    <row r="658" spans="1:7" ht="25.5" x14ac:dyDescent="0.2">
      <c r="A658" s="54" t="s">
        <v>9</v>
      </c>
      <c r="B658" s="4" t="s">
        <v>453</v>
      </c>
      <c r="C658" s="4" t="s">
        <v>11</v>
      </c>
      <c r="D658" s="6">
        <v>270</v>
      </c>
      <c r="E658" s="5"/>
      <c r="F658" s="5"/>
    </row>
    <row r="659" spans="1:7" ht="76.5" x14ac:dyDescent="0.2">
      <c r="A659" s="51" t="s">
        <v>454</v>
      </c>
      <c r="B659" s="4" t="s">
        <v>456</v>
      </c>
      <c r="C659" s="4"/>
      <c r="D659" s="5">
        <f>SUM(D660+D662)</f>
        <v>2363.4</v>
      </c>
      <c r="E659" s="5">
        <f>SUM(E660+E662)</f>
        <v>0</v>
      </c>
      <c r="F659" s="5">
        <f>SUM(F660+F662)</f>
        <v>0</v>
      </c>
    </row>
    <row r="660" spans="1:7" ht="77.25" customHeight="1" x14ac:dyDescent="0.2">
      <c r="A660" s="54" t="s">
        <v>93</v>
      </c>
      <c r="B660" s="4" t="s">
        <v>456</v>
      </c>
      <c r="C660" s="4" t="s">
        <v>89</v>
      </c>
      <c r="D660" s="5">
        <f t="shared" ref="D660:F662" si="117">SUM(D661)</f>
        <v>1908.1</v>
      </c>
      <c r="E660" s="31">
        <f t="shared" si="117"/>
        <v>0</v>
      </c>
      <c r="F660" s="31">
        <f t="shared" si="117"/>
        <v>0</v>
      </c>
    </row>
    <row r="661" spans="1:7" ht="25.5" x14ac:dyDescent="0.2">
      <c r="A661" s="53" t="s">
        <v>55</v>
      </c>
      <c r="B661" s="4" t="s">
        <v>456</v>
      </c>
      <c r="C661" s="4" t="s">
        <v>54</v>
      </c>
      <c r="D661" s="5">
        <v>1908.1</v>
      </c>
      <c r="E661" s="31"/>
      <c r="F661" s="31"/>
    </row>
    <row r="662" spans="1:7" ht="25.5" x14ac:dyDescent="0.2">
      <c r="A662" s="53" t="s">
        <v>94</v>
      </c>
      <c r="B662" s="4" t="s">
        <v>456</v>
      </c>
      <c r="C662" s="4" t="s">
        <v>87</v>
      </c>
      <c r="D662" s="5">
        <f>D663</f>
        <v>455.3</v>
      </c>
      <c r="E662" s="5">
        <f t="shared" si="117"/>
        <v>0</v>
      </c>
      <c r="F662" s="5">
        <f t="shared" si="117"/>
        <v>0</v>
      </c>
    </row>
    <row r="663" spans="1:7" ht="25.5" x14ac:dyDescent="0.2">
      <c r="A663" s="54" t="s">
        <v>56</v>
      </c>
      <c r="B663" s="4" t="s">
        <v>456</v>
      </c>
      <c r="C663" s="4" t="s">
        <v>58</v>
      </c>
      <c r="D663" s="5">
        <v>455.3</v>
      </c>
      <c r="E663" s="6"/>
      <c r="F663" s="6"/>
      <c r="G663" s="91"/>
    </row>
    <row r="664" spans="1:7" ht="51" x14ac:dyDescent="0.2">
      <c r="A664" s="66" t="s">
        <v>180</v>
      </c>
      <c r="B664" s="4" t="s">
        <v>459</v>
      </c>
      <c r="C664" s="4"/>
      <c r="D664" s="5">
        <f t="shared" ref="D664:F665" si="118">SUM(D665)</f>
        <v>133.80000000000001</v>
      </c>
      <c r="E664" s="5">
        <f t="shared" si="118"/>
        <v>0</v>
      </c>
      <c r="F664" s="5">
        <f t="shared" si="118"/>
        <v>0</v>
      </c>
    </row>
    <row r="665" spans="1:7" ht="38.25" x14ac:dyDescent="0.2">
      <c r="A665" s="66" t="s">
        <v>97</v>
      </c>
      <c r="B665" s="4" t="s">
        <v>459</v>
      </c>
      <c r="C665" s="4" t="s">
        <v>88</v>
      </c>
      <c r="D665" s="5">
        <f t="shared" si="118"/>
        <v>133.80000000000001</v>
      </c>
      <c r="E665" s="5">
        <f t="shared" si="118"/>
        <v>0</v>
      </c>
      <c r="F665" s="5">
        <f t="shared" si="118"/>
        <v>0</v>
      </c>
    </row>
    <row r="666" spans="1:7" ht="25.5" x14ac:dyDescent="0.2">
      <c r="A666" s="57" t="s">
        <v>62</v>
      </c>
      <c r="B666" s="4" t="s">
        <v>459</v>
      </c>
      <c r="C666" s="4" t="s">
        <v>59</v>
      </c>
      <c r="D666" s="5">
        <v>133.80000000000001</v>
      </c>
      <c r="E666" s="5"/>
      <c r="F666" s="5"/>
    </row>
    <row r="667" spans="1:7" ht="76.5" customHeight="1" x14ac:dyDescent="0.2">
      <c r="A667" s="54" t="s">
        <v>455</v>
      </c>
      <c r="B667" s="4" t="s">
        <v>457</v>
      </c>
      <c r="C667" s="4"/>
      <c r="D667" s="5">
        <f>SUM(D669)</f>
        <v>9.6</v>
      </c>
      <c r="E667" s="5">
        <f>SUM(E669)</f>
        <v>0</v>
      </c>
      <c r="F667" s="5">
        <f>SUM(F669)</f>
        <v>0</v>
      </c>
    </row>
    <row r="668" spans="1:7" ht="38.25" x14ac:dyDescent="0.2">
      <c r="A668" s="66" t="s">
        <v>97</v>
      </c>
      <c r="B668" s="4" t="s">
        <v>457</v>
      </c>
      <c r="C668" s="4" t="s">
        <v>88</v>
      </c>
      <c r="D668" s="5">
        <f>SUM(D669)</f>
        <v>9.6</v>
      </c>
      <c r="E668" s="5">
        <f>SUM(E669)</f>
        <v>0</v>
      </c>
      <c r="F668" s="5">
        <f>SUM(F669)</f>
        <v>0</v>
      </c>
    </row>
    <row r="669" spans="1:7" ht="25.5" x14ac:dyDescent="0.2">
      <c r="A669" s="54" t="s">
        <v>9</v>
      </c>
      <c r="B669" s="4" t="s">
        <v>457</v>
      </c>
      <c r="C669" s="4" t="s">
        <v>11</v>
      </c>
      <c r="D669" s="6">
        <v>9.6</v>
      </c>
      <c r="E669" s="6"/>
      <c r="F669" s="6"/>
      <c r="G669" s="91"/>
    </row>
    <row r="670" spans="1:7" ht="75.75" customHeight="1" x14ac:dyDescent="0.2">
      <c r="A670" s="54" t="s">
        <v>455</v>
      </c>
      <c r="B670" s="4" t="s">
        <v>458</v>
      </c>
      <c r="C670" s="4"/>
      <c r="D670" s="5">
        <f>SUM(D672)</f>
        <v>943.8</v>
      </c>
      <c r="E670" s="5">
        <f>SUM(E672)</f>
        <v>0</v>
      </c>
      <c r="F670" s="5">
        <f>SUM(F672)</f>
        <v>0</v>
      </c>
    </row>
    <row r="671" spans="1:7" ht="38.25" x14ac:dyDescent="0.2">
      <c r="A671" s="66" t="s">
        <v>97</v>
      </c>
      <c r="B671" s="4" t="s">
        <v>458</v>
      </c>
      <c r="C671" s="4" t="s">
        <v>88</v>
      </c>
      <c r="D671" s="5">
        <f>SUM(D672)</f>
        <v>943.8</v>
      </c>
      <c r="E671" s="5">
        <f>SUM(E672)</f>
        <v>0</v>
      </c>
      <c r="F671" s="5">
        <f>SUM(F672)</f>
        <v>0</v>
      </c>
    </row>
    <row r="672" spans="1:7" ht="25.5" x14ac:dyDescent="0.2">
      <c r="A672" s="54" t="s">
        <v>9</v>
      </c>
      <c r="B672" s="4" t="s">
        <v>458</v>
      </c>
      <c r="C672" s="4" t="s">
        <v>11</v>
      </c>
      <c r="D672" s="6">
        <v>943.8</v>
      </c>
      <c r="E672" s="6"/>
      <c r="F672" s="6"/>
      <c r="G672" s="91"/>
    </row>
    <row r="673" spans="1:7" ht="76.5" x14ac:dyDescent="0.2">
      <c r="A673" s="66" t="s">
        <v>4</v>
      </c>
      <c r="B673" s="25" t="s">
        <v>460</v>
      </c>
      <c r="C673" s="4"/>
      <c r="D673" s="5">
        <f t="shared" ref="D673:F674" si="119">SUM(D674)</f>
        <v>56.5</v>
      </c>
      <c r="E673" s="5">
        <f t="shared" si="119"/>
        <v>0</v>
      </c>
      <c r="F673" s="5">
        <f t="shared" si="119"/>
        <v>0</v>
      </c>
    </row>
    <row r="674" spans="1:7" ht="38.25" x14ac:dyDescent="0.2">
      <c r="A674" s="66" t="s">
        <v>97</v>
      </c>
      <c r="B674" s="25" t="s">
        <v>460</v>
      </c>
      <c r="C674" s="4" t="s">
        <v>88</v>
      </c>
      <c r="D674" s="5">
        <f t="shared" si="119"/>
        <v>56.5</v>
      </c>
      <c r="E674" s="5">
        <f t="shared" si="119"/>
        <v>0</v>
      </c>
      <c r="F674" s="5">
        <f t="shared" si="119"/>
        <v>0</v>
      </c>
    </row>
    <row r="675" spans="1:7" ht="25.5" x14ac:dyDescent="0.2">
      <c r="A675" s="57" t="s">
        <v>62</v>
      </c>
      <c r="B675" s="25" t="s">
        <v>460</v>
      </c>
      <c r="C675" s="4" t="s">
        <v>59</v>
      </c>
      <c r="D675" s="5">
        <v>56.5</v>
      </c>
      <c r="E675" s="5"/>
      <c r="F675" s="5"/>
    </row>
    <row r="676" spans="1:7" ht="25.5" x14ac:dyDescent="0.2">
      <c r="A676" s="56" t="s">
        <v>10</v>
      </c>
      <c r="B676" s="4" t="s">
        <v>461</v>
      </c>
      <c r="C676" s="4"/>
      <c r="D676" s="5">
        <f>SUM(D677)</f>
        <v>4765.3</v>
      </c>
      <c r="E676" s="5">
        <f>SUM(E677)</f>
        <v>0</v>
      </c>
      <c r="F676" s="5">
        <f>SUM(F677)</f>
        <v>0</v>
      </c>
    </row>
    <row r="677" spans="1:7" ht="76.5" x14ac:dyDescent="0.2">
      <c r="A677" s="51" t="s">
        <v>454</v>
      </c>
      <c r="B677" s="4" t="s">
        <v>462</v>
      </c>
      <c r="C677" s="4"/>
      <c r="D677" s="5">
        <f t="shared" ref="D677:F678" si="120">SUM(D678)</f>
        <v>4765.3</v>
      </c>
      <c r="E677" s="5">
        <f t="shared" si="120"/>
        <v>0</v>
      </c>
      <c r="F677" s="5">
        <f t="shared" si="120"/>
        <v>0</v>
      </c>
    </row>
    <row r="678" spans="1:7" ht="38.25" x14ac:dyDescent="0.2">
      <c r="A678" s="66" t="s">
        <v>97</v>
      </c>
      <c r="B678" s="4" t="s">
        <v>462</v>
      </c>
      <c r="C678" s="4" t="s">
        <v>88</v>
      </c>
      <c r="D678" s="5">
        <f t="shared" si="120"/>
        <v>4765.3</v>
      </c>
      <c r="E678" s="5">
        <f t="shared" si="120"/>
        <v>0</v>
      </c>
      <c r="F678" s="5">
        <f t="shared" si="120"/>
        <v>0</v>
      </c>
    </row>
    <row r="679" spans="1:7" ht="25.5" x14ac:dyDescent="0.2">
      <c r="A679" s="57" t="s">
        <v>62</v>
      </c>
      <c r="B679" s="4" t="s">
        <v>462</v>
      </c>
      <c r="C679" s="4" t="s">
        <v>59</v>
      </c>
      <c r="D679" s="5">
        <v>4765.3</v>
      </c>
      <c r="E679" s="6"/>
      <c r="F679" s="6"/>
      <c r="G679" s="91"/>
    </row>
    <row r="680" spans="1:7" ht="38.25" x14ac:dyDescent="0.2">
      <c r="A680" s="76" t="s">
        <v>620</v>
      </c>
      <c r="B680" s="2" t="s">
        <v>621</v>
      </c>
      <c r="C680" s="4"/>
      <c r="D680" s="5">
        <f>SUM(D681+D684+D689+D692)</f>
        <v>16814.900000000001</v>
      </c>
      <c r="E680" s="6"/>
      <c r="F680" s="6"/>
      <c r="G680" s="91"/>
    </row>
    <row r="681" spans="1:7" ht="38.25" x14ac:dyDescent="0.2">
      <c r="A681" s="51" t="s">
        <v>210</v>
      </c>
      <c r="B681" s="4" t="s">
        <v>682</v>
      </c>
      <c r="C681" s="4"/>
      <c r="D681" s="5">
        <f t="shared" ref="D681:D682" si="121">SUM(D682)</f>
        <v>4608.3999999999996</v>
      </c>
      <c r="E681" s="6"/>
      <c r="F681" s="6"/>
      <c r="G681" s="91"/>
    </row>
    <row r="682" spans="1:7" ht="38.25" x14ac:dyDescent="0.2">
      <c r="A682" s="66" t="s">
        <v>97</v>
      </c>
      <c r="B682" s="4" t="s">
        <v>682</v>
      </c>
      <c r="C682" s="4" t="s">
        <v>88</v>
      </c>
      <c r="D682" s="5">
        <f t="shared" si="121"/>
        <v>4608.3999999999996</v>
      </c>
      <c r="E682" s="6"/>
      <c r="F682" s="6"/>
      <c r="G682" s="91"/>
    </row>
    <row r="683" spans="1:7" ht="25.5" x14ac:dyDescent="0.2">
      <c r="A683" s="57" t="s">
        <v>62</v>
      </c>
      <c r="B683" s="4" t="s">
        <v>682</v>
      </c>
      <c r="C683" s="4" t="s">
        <v>59</v>
      </c>
      <c r="D683" s="5">
        <v>4608.3999999999996</v>
      </c>
      <c r="E683" s="6"/>
      <c r="F683" s="6"/>
      <c r="G683" s="91"/>
    </row>
    <row r="684" spans="1:7" ht="204" x14ac:dyDescent="0.2">
      <c r="A684" s="99" t="s">
        <v>302</v>
      </c>
      <c r="B684" s="2" t="s">
        <v>622</v>
      </c>
      <c r="C684" s="37"/>
      <c r="D684" s="5">
        <f>SUM(D685+D687)</f>
        <v>9681.2000000000007</v>
      </c>
      <c r="E684" s="6"/>
      <c r="F684" s="6"/>
      <c r="G684" s="91"/>
    </row>
    <row r="685" spans="1:7" ht="25.5" x14ac:dyDescent="0.2">
      <c r="A685" s="69" t="s">
        <v>94</v>
      </c>
      <c r="B685" s="2" t="s">
        <v>622</v>
      </c>
      <c r="C685" s="4" t="s">
        <v>87</v>
      </c>
      <c r="D685" s="5">
        <f t="shared" ref="D685:D687" si="122">SUM(D686)</f>
        <v>9535.7000000000007</v>
      </c>
      <c r="E685" s="6"/>
      <c r="F685" s="6"/>
      <c r="G685" s="91"/>
    </row>
    <row r="686" spans="1:7" ht="25.5" x14ac:dyDescent="0.2">
      <c r="A686" s="54" t="s">
        <v>56</v>
      </c>
      <c r="B686" s="2" t="s">
        <v>622</v>
      </c>
      <c r="C686" s="4" t="s">
        <v>58</v>
      </c>
      <c r="D686" s="6">
        <v>9535.7000000000007</v>
      </c>
      <c r="E686" s="6"/>
      <c r="F686" s="6"/>
      <c r="G686" s="91"/>
    </row>
    <row r="687" spans="1:7" ht="38.25" x14ac:dyDescent="0.2">
      <c r="A687" s="66" t="s">
        <v>97</v>
      </c>
      <c r="B687" s="2" t="s">
        <v>622</v>
      </c>
      <c r="C687" s="4" t="s">
        <v>88</v>
      </c>
      <c r="D687" s="5">
        <f t="shared" si="122"/>
        <v>145.5</v>
      </c>
      <c r="E687" s="6"/>
      <c r="F687" s="6"/>
      <c r="G687" s="91"/>
    </row>
    <row r="688" spans="1:7" ht="25.5" x14ac:dyDescent="0.2">
      <c r="A688" s="57" t="s">
        <v>62</v>
      </c>
      <c r="B688" s="2" t="s">
        <v>622</v>
      </c>
      <c r="C688" s="4" t="s">
        <v>59</v>
      </c>
      <c r="D688" s="6">
        <v>145.5</v>
      </c>
      <c r="E688" s="6"/>
      <c r="F688" s="6"/>
      <c r="G688" s="91"/>
    </row>
    <row r="689" spans="1:7" ht="76.5" x14ac:dyDescent="0.2">
      <c r="A689" s="57" t="s">
        <v>683</v>
      </c>
      <c r="B689" s="4" t="s">
        <v>685</v>
      </c>
      <c r="C689" s="4"/>
      <c r="D689" s="5">
        <f t="shared" ref="D689:D693" si="123">SUM(D690)</f>
        <v>25.3</v>
      </c>
      <c r="E689" s="6"/>
      <c r="F689" s="6"/>
      <c r="G689" s="91"/>
    </row>
    <row r="690" spans="1:7" ht="38.25" x14ac:dyDescent="0.2">
      <c r="A690" s="66" t="s">
        <v>97</v>
      </c>
      <c r="B690" s="4" t="s">
        <v>685</v>
      </c>
      <c r="C690" s="4" t="s">
        <v>88</v>
      </c>
      <c r="D690" s="5">
        <f t="shared" si="123"/>
        <v>25.3</v>
      </c>
      <c r="E690" s="6"/>
      <c r="F690" s="6"/>
      <c r="G690" s="91"/>
    </row>
    <row r="691" spans="1:7" ht="25.5" x14ac:dyDescent="0.2">
      <c r="A691" s="57" t="s">
        <v>62</v>
      </c>
      <c r="B691" s="4" t="s">
        <v>685</v>
      </c>
      <c r="C691" s="4" t="s">
        <v>59</v>
      </c>
      <c r="D691" s="6">
        <v>25.3</v>
      </c>
      <c r="E691" s="6"/>
      <c r="F691" s="6"/>
      <c r="G691" s="91"/>
    </row>
    <row r="692" spans="1:7" ht="38.25" x14ac:dyDescent="0.2">
      <c r="A692" s="57" t="s">
        <v>684</v>
      </c>
      <c r="B692" s="4" t="s">
        <v>686</v>
      </c>
      <c r="C692" s="4"/>
      <c r="D692" s="5">
        <f t="shared" si="123"/>
        <v>2500</v>
      </c>
      <c r="E692" s="6"/>
      <c r="F692" s="6"/>
      <c r="G692" s="91"/>
    </row>
    <row r="693" spans="1:7" ht="38.25" x14ac:dyDescent="0.2">
      <c r="A693" s="66" t="s">
        <v>97</v>
      </c>
      <c r="B693" s="4" t="s">
        <v>686</v>
      </c>
      <c r="C693" s="4" t="s">
        <v>88</v>
      </c>
      <c r="D693" s="5">
        <f t="shared" si="123"/>
        <v>2500</v>
      </c>
      <c r="E693" s="6"/>
      <c r="F693" s="6"/>
      <c r="G693" s="91"/>
    </row>
    <row r="694" spans="1:7" ht="25.5" x14ac:dyDescent="0.2">
      <c r="A694" s="57" t="s">
        <v>62</v>
      </c>
      <c r="B694" s="4" t="s">
        <v>686</v>
      </c>
      <c r="C694" s="4" t="s">
        <v>59</v>
      </c>
      <c r="D694" s="6">
        <v>2500</v>
      </c>
      <c r="E694" s="6"/>
      <c r="F694" s="6"/>
      <c r="G694" s="91"/>
    </row>
    <row r="695" spans="1:7" ht="38.25" x14ac:dyDescent="0.2">
      <c r="A695" s="54" t="s">
        <v>8</v>
      </c>
      <c r="B695" s="4" t="s">
        <v>463</v>
      </c>
      <c r="C695" s="4"/>
      <c r="D695" s="5">
        <f>SUM(D696+D699+D702)</f>
        <v>41107.5</v>
      </c>
      <c r="E695" s="30">
        <f>SUM(E699+E702)</f>
        <v>0</v>
      </c>
      <c r="F695" s="30">
        <f>SUM(F699+F702)</f>
        <v>0</v>
      </c>
    </row>
    <row r="696" spans="1:7" ht="76.5" x14ac:dyDescent="0.2">
      <c r="A696" s="54" t="s">
        <v>454</v>
      </c>
      <c r="B696" s="4" t="s">
        <v>632</v>
      </c>
      <c r="C696" s="4"/>
      <c r="D696" s="5">
        <f>SUM(D697)</f>
        <v>1208.4000000000001</v>
      </c>
      <c r="E696" s="30"/>
      <c r="F696" s="30"/>
    </row>
    <row r="697" spans="1:7" ht="25.5" x14ac:dyDescent="0.2">
      <c r="A697" s="53" t="s">
        <v>94</v>
      </c>
      <c r="B697" s="4" t="s">
        <v>632</v>
      </c>
      <c r="C697" s="4" t="s">
        <v>87</v>
      </c>
      <c r="D697" s="5">
        <f t="shared" ref="D697" si="124">SUM(D698)</f>
        <v>1208.4000000000001</v>
      </c>
      <c r="E697" s="30"/>
      <c r="F697" s="30"/>
    </row>
    <row r="698" spans="1:7" ht="25.5" x14ac:dyDescent="0.2">
      <c r="A698" s="54" t="s">
        <v>56</v>
      </c>
      <c r="B698" s="4" t="s">
        <v>632</v>
      </c>
      <c r="C698" s="4" t="s">
        <v>58</v>
      </c>
      <c r="D698" s="6">
        <v>1208.4000000000001</v>
      </c>
      <c r="E698" s="30"/>
      <c r="F698" s="30"/>
    </row>
    <row r="699" spans="1:7" ht="25.5" x14ac:dyDescent="0.2">
      <c r="A699" s="54" t="s">
        <v>219</v>
      </c>
      <c r="B699" s="4" t="s">
        <v>464</v>
      </c>
      <c r="C699" s="4"/>
      <c r="D699" s="5">
        <f t="shared" ref="D699:F700" si="125">SUM(D700)</f>
        <v>399.1</v>
      </c>
      <c r="E699" s="5">
        <f t="shared" si="125"/>
        <v>0</v>
      </c>
      <c r="F699" s="5">
        <f t="shared" si="125"/>
        <v>0</v>
      </c>
    </row>
    <row r="700" spans="1:7" x14ac:dyDescent="0.2">
      <c r="A700" s="57" t="s">
        <v>101</v>
      </c>
      <c r="B700" s="4" t="s">
        <v>464</v>
      </c>
      <c r="C700" s="4" t="s">
        <v>63</v>
      </c>
      <c r="D700" s="5">
        <f t="shared" si="125"/>
        <v>399.1</v>
      </c>
      <c r="E700" s="5">
        <f t="shared" si="125"/>
        <v>0</v>
      </c>
      <c r="F700" s="5">
        <f t="shared" si="125"/>
        <v>0</v>
      </c>
    </row>
    <row r="701" spans="1:7" ht="38.25" x14ac:dyDescent="0.2">
      <c r="A701" s="57" t="s">
        <v>96</v>
      </c>
      <c r="B701" s="4" t="s">
        <v>464</v>
      </c>
      <c r="C701" s="4" t="s">
        <v>86</v>
      </c>
      <c r="D701" s="6">
        <v>399.1</v>
      </c>
      <c r="E701" s="6"/>
      <c r="F701" s="6"/>
    </row>
    <row r="702" spans="1:7" ht="25.5" x14ac:dyDescent="0.2">
      <c r="A702" s="51" t="s">
        <v>219</v>
      </c>
      <c r="B702" s="4" t="s">
        <v>465</v>
      </c>
      <c r="C702" s="4"/>
      <c r="D702" s="5">
        <f t="shared" ref="D702:F703" si="126">SUM(D703)</f>
        <v>39500</v>
      </c>
      <c r="E702" s="5">
        <f t="shared" si="126"/>
        <v>0</v>
      </c>
      <c r="F702" s="5">
        <f t="shared" si="126"/>
        <v>0</v>
      </c>
    </row>
    <row r="703" spans="1:7" x14ac:dyDescent="0.2">
      <c r="A703" s="57" t="s">
        <v>101</v>
      </c>
      <c r="B703" s="4" t="s">
        <v>465</v>
      </c>
      <c r="C703" s="4" t="s">
        <v>63</v>
      </c>
      <c r="D703" s="5">
        <f t="shared" si="126"/>
        <v>39500</v>
      </c>
      <c r="E703" s="5">
        <f t="shared" si="126"/>
        <v>0</v>
      </c>
      <c r="F703" s="5">
        <f t="shared" si="126"/>
        <v>0</v>
      </c>
    </row>
    <row r="704" spans="1:7" ht="38.25" x14ac:dyDescent="0.2">
      <c r="A704" s="57" t="s">
        <v>96</v>
      </c>
      <c r="B704" s="4" t="s">
        <v>465</v>
      </c>
      <c r="C704" s="4" t="s">
        <v>86</v>
      </c>
      <c r="D704" s="5">
        <v>39500</v>
      </c>
      <c r="E704" s="5"/>
      <c r="F704" s="5"/>
    </row>
    <row r="705" spans="1:6" ht="63.75" x14ac:dyDescent="0.2">
      <c r="A705" s="57" t="s">
        <v>560</v>
      </c>
      <c r="B705" s="4" t="s">
        <v>466</v>
      </c>
      <c r="C705" s="4"/>
      <c r="D705" s="5">
        <f>SUM(D706+D715)</f>
        <v>10615.4</v>
      </c>
      <c r="E705" s="5">
        <f>SUM(E706+E715)</f>
        <v>0</v>
      </c>
      <c r="F705" s="5">
        <f>SUM(F706+F715)</f>
        <v>0</v>
      </c>
    </row>
    <row r="706" spans="1:6" ht="76.5" x14ac:dyDescent="0.2">
      <c r="A706" s="57" t="s">
        <v>1</v>
      </c>
      <c r="B706" s="4" t="s">
        <v>467</v>
      </c>
      <c r="C706" s="4"/>
      <c r="D706" s="5">
        <f>SUM(D707)</f>
        <v>8418</v>
      </c>
      <c r="E706" s="5">
        <f>SUM(E707)</f>
        <v>0</v>
      </c>
      <c r="F706" s="5">
        <f>SUM(F707)</f>
        <v>0</v>
      </c>
    </row>
    <row r="707" spans="1:6" ht="38.25" x14ac:dyDescent="0.2">
      <c r="A707" s="51" t="s">
        <v>210</v>
      </c>
      <c r="B707" s="4" t="s">
        <v>468</v>
      </c>
      <c r="C707" s="4"/>
      <c r="D707" s="5">
        <f>SUM(D708+D710+D712)</f>
        <v>8418</v>
      </c>
      <c r="E707" s="5">
        <f>SUM(E708+E710+E712)</f>
        <v>0</v>
      </c>
      <c r="F707" s="5">
        <f>SUM(F708+F710+F712)</f>
        <v>0</v>
      </c>
    </row>
    <row r="708" spans="1:6" ht="77.25" hidden="1" customHeight="1" x14ac:dyDescent="0.2">
      <c r="A708" s="64" t="s">
        <v>93</v>
      </c>
      <c r="B708" s="37" t="s">
        <v>468</v>
      </c>
      <c r="C708" s="37" t="s">
        <v>89</v>
      </c>
      <c r="D708" s="31">
        <f>SUM(D709)</f>
        <v>0</v>
      </c>
      <c r="E708" s="5">
        <f>SUM(E709)</f>
        <v>0</v>
      </c>
      <c r="F708" s="5">
        <f>SUM(F709)</f>
        <v>0</v>
      </c>
    </row>
    <row r="709" spans="1:6" ht="25.5" hidden="1" x14ac:dyDescent="0.2">
      <c r="A709" s="61" t="s">
        <v>68</v>
      </c>
      <c r="B709" s="37" t="s">
        <v>468</v>
      </c>
      <c r="C709" s="37" t="s">
        <v>66</v>
      </c>
      <c r="D709" s="31">
        <v>0</v>
      </c>
      <c r="E709" s="5"/>
      <c r="F709" s="5"/>
    </row>
    <row r="710" spans="1:6" ht="25.5" x14ac:dyDescent="0.2">
      <c r="A710" s="53" t="s">
        <v>94</v>
      </c>
      <c r="B710" s="4" t="s">
        <v>468</v>
      </c>
      <c r="C710" s="4" t="s">
        <v>87</v>
      </c>
      <c r="D710" s="5">
        <f>SUM(D711)</f>
        <v>159.80000000000001</v>
      </c>
      <c r="E710" s="5">
        <f>SUM(E711)</f>
        <v>0</v>
      </c>
      <c r="F710" s="5">
        <f>SUM(F711)</f>
        <v>0</v>
      </c>
    </row>
    <row r="711" spans="1:6" ht="25.5" x14ac:dyDescent="0.2">
      <c r="A711" s="54" t="s">
        <v>56</v>
      </c>
      <c r="B711" s="4" t="s">
        <v>468</v>
      </c>
      <c r="C711" s="4" t="s">
        <v>58</v>
      </c>
      <c r="D711" s="5">
        <v>159.80000000000001</v>
      </c>
      <c r="E711" s="5"/>
      <c r="F711" s="5"/>
    </row>
    <row r="712" spans="1:6" ht="38.25" x14ac:dyDescent="0.2">
      <c r="A712" s="66" t="s">
        <v>97</v>
      </c>
      <c r="B712" s="4" t="s">
        <v>468</v>
      </c>
      <c r="C712" s="4" t="s">
        <v>88</v>
      </c>
      <c r="D712" s="5">
        <f>SUM(D713:D714)</f>
        <v>8258.2000000000007</v>
      </c>
      <c r="E712" s="5">
        <f>SUM(E713:E714)</f>
        <v>0</v>
      </c>
      <c r="F712" s="5">
        <f>SUM(F713:F714)</f>
        <v>0</v>
      </c>
    </row>
    <row r="713" spans="1:6" ht="51" x14ac:dyDescent="0.2">
      <c r="A713" s="57" t="s">
        <v>60</v>
      </c>
      <c r="B713" s="4" t="s">
        <v>468</v>
      </c>
      <c r="C713" s="4" t="s">
        <v>61</v>
      </c>
      <c r="D713" s="5">
        <v>3076.1</v>
      </c>
      <c r="E713" s="5"/>
      <c r="F713" s="5"/>
    </row>
    <row r="714" spans="1:6" ht="25.5" x14ac:dyDescent="0.2">
      <c r="A714" s="57" t="s">
        <v>62</v>
      </c>
      <c r="B714" s="4" t="s">
        <v>468</v>
      </c>
      <c r="C714" s="4" t="s">
        <v>59</v>
      </c>
      <c r="D714" s="5">
        <v>5182.1000000000004</v>
      </c>
      <c r="E714" s="5"/>
      <c r="F714" s="5"/>
    </row>
    <row r="715" spans="1:6" ht="38.25" x14ac:dyDescent="0.2">
      <c r="A715" s="57" t="s">
        <v>13</v>
      </c>
      <c r="B715" s="17" t="s">
        <v>475</v>
      </c>
      <c r="C715" s="17"/>
      <c r="D715" s="5">
        <f>SUM(D716+D721)</f>
        <v>2197.4</v>
      </c>
      <c r="E715" s="5">
        <f>SUM(E716+E721)</f>
        <v>0</v>
      </c>
      <c r="F715" s="5">
        <f>SUM(F716+F721)</f>
        <v>0</v>
      </c>
    </row>
    <row r="716" spans="1:6" ht="38.25" x14ac:dyDescent="0.2">
      <c r="A716" s="57" t="s">
        <v>247</v>
      </c>
      <c r="B716" s="17" t="s">
        <v>476</v>
      </c>
      <c r="C716" s="17"/>
      <c r="D716" s="5">
        <f>SUM(D717+D719)</f>
        <v>1196.4000000000001</v>
      </c>
      <c r="E716" s="5"/>
      <c r="F716" s="5"/>
    </row>
    <row r="717" spans="1:6" ht="25.5" x14ac:dyDescent="0.2">
      <c r="A717" s="53" t="s">
        <v>94</v>
      </c>
      <c r="B717" s="17" t="s">
        <v>476</v>
      </c>
      <c r="C717" s="17" t="s">
        <v>87</v>
      </c>
      <c r="D717" s="5">
        <f>SUM(D718)</f>
        <v>579.1</v>
      </c>
      <c r="E717" s="5">
        <f>SUM(E718)</f>
        <v>0</v>
      </c>
      <c r="F717" s="5">
        <f>SUM(F718)</f>
        <v>0</v>
      </c>
    </row>
    <row r="718" spans="1:6" ht="25.5" x14ac:dyDescent="0.2">
      <c r="A718" s="54" t="s">
        <v>56</v>
      </c>
      <c r="B718" s="17" t="s">
        <v>476</v>
      </c>
      <c r="C718" s="17" t="s">
        <v>58</v>
      </c>
      <c r="D718" s="5">
        <v>579.1</v>
      </c>
      <c r="E718" s="5"/>
      <c r="F718" s="5"/>
    </row>
    <row r="719" spans="1:6" ht="38.25" x14ac:dyDescent="0.2">
      <c r="A719" s="66" t="s">
        <v>97</v>
      </c>
      <c r="B719" s="17" t="s">
        <v>476</v>
      </c>
      <c r="C719" s="17" t="s">
        <v>88</v>
      </c>
      <c r="D719" s="5">
        <f>SUM(D720)</f>
        <v>617.29999999999995</v>
      </c>
      <c r="E719" s="5">
        <f>SUM(E720)</f>
        <v>0</v>
      </c>
      <c r="F719" s="5">
        <f>SUM(F720)</f>
        <v>0</v>
      </c>
    </row>
    <row r="720" spans="1:6" ht="25.5" x14ac:dyDescent="0.2">
      <c r="A720" s="57" t="s">
        <v>62</v>
      </c>
      <c r="B720" s="17" t="s">
        <v>476</v>
      </c>
      <c r="C720" s="17" t="s">
        <v>59</v>
      </c>
      <c r="D720" s="5">
        <v>617.29999999999995</v>
      </c>
      <c r="E720" s="5"/>
      <c r="F720" s="5"/>
    </row>
    <row r="721" spans="1:6" ht="63.75" x14ac:dyDescent="0.2">
      <c r="A721" s="51" t="s">
        <v>474</v>
      </c>
      <c r="B721" s="17" t="s">
        <v>477</v>
      </c>
      <c r="C721" s="17"/>
      <c r="D721" s="5">
        <f>SUM(D722+D724)</f>
        <v>1001</v>
      </c>
      <c r="E721" s="5">
        <f>SUM(E722+E724)</f>
        <v>0</v>
      </c>
      <c r="F721" s="5">
        <f>SUM(F722+F724)</f>
        <v>0</v>
      </c>
    </row>
    <row r="722" spans="1:6" ht="25.5" hidden="1" x14ac:dyDescent="0.2">
      <c r="A722" s="63" t="s">
        <v>94</v>
      </c>
      <c r="B722" s="110" t="s">
        <v>477</v>
      </c>
      <c r="C722" s="110" t="s">
        <v>87</v>
      </c>
      <c r="D722" s="31">
        <f>SUM(D723)</f>
        <v>0</v>
      </c>
      <c r="E722" s="5">
        <f>SUM(E723)</f>
        <v>0</v>
      </c>
      <c r="F722" s="5">
        <f>SUM(F723)</f>
        <v>0</v>
      </c>
    </row>
    <row r="723" spans="1:6" ht="25.5" hidden="1" x14ac:dyDescent="0.2">
      <c r="A723" s="64" t="s">
        <v>56</v>
      </c>
      <c r="B723" s="110" t="s">
        <v>477</v>
      </c>
      <c r="C723" s="110" t="s">
        <v>58</v>
      </c>
      <c r="D723" s="31">
        <v>0</v>
      </c>
      <c r="E723" s="5"/>
      <c r="F723" s="5"/>
    </row>
    <row r="724" spans="1:6" ht="38.25" x14ac:dyDescent="0.2">
      <c r="A724" s="56" t="s">
        <v>97</v>
      </c>
      <c r="B724" s="17" t="s">
        <v>477</v>
      </c>
      <c r="C724" s="17" t="s">
        <v>88</v>
      </c>
      <c r="D724" s="5">
        <f>SUM(D725)</f>
        <v>1001</v>
      </c>
      <c r="E724" s="5">
        <f>SUM(E725)</f>
        <v>0</v>
      </c>
      <c r="F724" s="5">
        <f>SUM(F725)</f>
        <v>0</v>
      </c>
    </row>
    <row r="725" spans="1:6" ht="25.5" x14ac:dyDescent="0.2">
      <c r="A725" s="76" t="s">
        <v>62</v>
      </c>
      <c r="B725" s="17" t="s">
        <v>477</v>
      </c>
      <c r="C725" s="17" t="s">
        <v>59</v>
      </c>
      <c r="D725" s="5">
        <v>1001</v>
      </c>
      <c r="E725" s="5"/>
      <c r="F725" s="5"/>
    </row>
    <row r="726" spans="1:6" ht="38.25" x14ac:dyDescent="0.2">
      <c r="A726" s="57" t="s">
        <v>14</v>
      </c>
      <c r="B726" s="4" t="s">
        <v>469</v>
      </c>
      <c r="C726" s="4"/>
      <c r="D726" s="5">
        <f>SUM(D727+D733)</f>
        <v>605</v>
      </c>
      <c r="E726" s="5">
        <f>SUM(E727+E733)</f>
        <v>0</v>
      </c>
      <c r="F726" s="5">
        <f>SUM(F727+F733)</f>
        <v>0</v>
      </c>
    </row>
    <row r="727" spans="1:6" ht="25.5" x14ac:dyDescent="0.2">
      <c r="A727" s="57" t="s">
        <v>15</v>
      </c>
      <c r="B727" s="4" t="s">
        <v>470</v>
      </c>
      <c r="C727" s="4"/>
      <c r="D727" s="5">
        <f>SUM(D728)</f>
        <v>108</v>
      </c>
      <c r="E727" s="5">
        <f>SUM(E728)</f>
        <v>0</v>
      </c>
      <c r="F727" s="5">
        <f>SUM(F728)</f>
        <v>0</v>
      </c>
    </row>
    <row r="728" spans="1:6" ht="38.25" x14ac:dyDescent="0.2">
      <c r="A728" s="57" t="s">
        <v>247</v>
      </c>
      <c r="B728" s="4" t="s">
        <v>471</v>
      </c>
      <c r="C728" s="4"/>
      <c r="D728" s="5">
        <f>SUM(D729+D731)</f>
        <v>108</v>
      </c>
      <c r="E728" s="5">
        <f>SUM(E729+E731)</f>
        <v>0</v>
      </c>
      <c r="F728" s="5">
        <f>SUM(F729+F731)</f>
        <v>0</v>
      </c>
    </row>
    <row r="729" spans="1:6" ht="77.25" customHeight="1" x14ac:dyDescent="0.2">
      <c r="A729" s="54" t="s">
        <v>93</v>
      </c>
      <c r="B729" s="4" t="s">
        <v>471</v>
      </c>
      <c r="C729" s="4" t="s">
        <v>89</v>
      </c>
      <c r="D729" s="5">
        <f>SUM(D730)</f>
        <v>65.599999999999994</v>
      </c>
      <c r="E729" s="31">
        <f>SUM(E730)</f>
        <v>0</v>
      </c>
      <c r="F729" s="31">
        <f>SUM(F730)</f>
        <v>0</v>
      </c>
    </row>
    <row r="730" spans="1:6" ht="25.5" x14ac:dyDescent="0.2">
      <c r="A730" s="53" t="s">
        <v>55</v>
      </c>
      <c r="B730" s="4" t="s">
        <v>471</v>
      </c>
      <c r="C730" s="4" t="s">
        <v>54</v>
      </c>
      <c r="D730" s="5">
        <v>65.599999999999994</v>
      </c>
      <c r="E730" s="31"/>
      <c r="F730" s="31"/>
    </row>
    <row r="731" spans="1:6" ht="25.5" x14ac:dyDescent="0.2">
      <c r="A731" s="53" t="s">
        <v>94</v>
      </c>
      <c r="B731" s="4" t="s">
        <v>471</v>
      </c>
      <c r="C731" s="4" t="s">
        <v>87</v>
      </c>
      <c r="D731" s="5">
        <f>SUM(D732)</f>
        <v>42.4</v>
      </c>
      <c r="E731" s="5">
        <f>SUM(E732)</f>
        <v>0</v>
      </c>
      <c r="F731" s="5">
        <f>SUM(F732)</f>
        <v>0</v>
      </c>
    </row>
    <row r="732" spans="1:6" ht="25.5" x14ac:dyDescent="0.2">
      <c r="A732" s="54" t="s">
        <v>56</v>
      </c>
      <c r="B732" s="4" t="s">
        <v>471</v>
      </c>
      <c r="C732" s="4" t="s">
        <v>58</v>
      </c>
      <c r="D732" s="5">
        <v>42.4</v>
      </c>
      <c r="E732" s="5"/>
      <c r="F732" s="5"/>
    </row>
    <row r="733" spans="1:6" ht="25.5" x14ac:dyDescent="0.2">
      <c r="A733" s="57" t="s">
        <v>16</v>
      </c>
      <c r="B733" s="4" t="s">
        <v>472</v>
      </c>
      <c r="C733" s="4"/>
      <c r="D733" s="5">
        <f>SUM(D734)</f>
        <v>497</v>
      </c>
      <c r="E733" s="5">
        <f>SUM(E734)</f>
        <v>0</v>
      </c>
      <c r="F733" s="5">
        <f>SUM(F734)</f>
        <v>0</v>
      </c>
    </row>
    <row r="734" spans="1:6" ht="38.25" x14ac:dyDescent="0.2">
      <c r="A734" s="57" t="s">
        <v>247</v>
      </c>
      <c r="B734" s="4" t="s">
        <v>473</v>
      </c>
      <c r="C734" s="4"/>
      <c r="D734" s="5">
        <f>SUM(D735+D737)</f>
        <v>497</v>
      </c>
      <c r="E734" s="5">
        <f>SUM(E735+E737)</f>
        <v>0</v>
      </c>
      <c r="F734" s="5">
        <f>SUM(F735+F737)</f>
        <v>0</v>
      </c>
    </row>
    <row r="735" spans="1:6" ht="77.25" customHeight="1" x14ac:dyDescent="0.2">
      <c r="A735" s="54" t="s">
        <v>93</v>
      </c>
      <c r="B735" s="4" t="s">
        <v>473</v>
      </c>
      <c r="C735" s="4" t="s">
        <v>89</v>
      </c>
      <c r="D735" s="5">
        <f>SUM(D736)</f>
        <v>359.1</v>
      </c>
      <c r="E735" s="31">
        <f>SUM(E736)</f>
        <v>0</v>
      </c>
      <c r="F735" s="31">
        <f>SUM(F736)</f>
        <v>0</v>
      </c>
    </row>
    <row r="736" spans="1:6" ht="25.5" x14ac:dyDescent="0.2">
      <c r="A736" s="53" t="s">
        <v>55</v>
      </c>
      <c r="B736" s="4" t="s">
        <v>473</v>
      </c>
      <c r="C736" s="4" t="s">
        <v>54</v>
      </c>
      <c r="D736" s="5">
        <v>359.1</v>
      </c>
      <c r="E736" s="31"/>
      <c r="F736" s="31"/>
    </row>
    <row r="737" spans="1:6" ht="25.5" x14ac:dyDescent="0.2">
      <c r="A737" s="53" t="s">
        <v>94</v>
      </c>
      <c r="B737" s="4" t="s">
        <v>473</v>
      </c>
      <c r="C737" s="4" t="s">
        <v>87</v>
      </c>
      <c r="D737" s="5">
        <f>SUM(D738)</f>
        <v>137.9</v>
      </c>
      <c r="E737" s="5">
        <f>SUM(E738)</f>
        <v>0</v>
      </c>
      <c r="F737" s="5">
        <f>SUM(F738)</f>
        <v>0</v>
      </c>
    </row>
    <row r="738" spans="1:6" ht="25.5" x14ac:dyDescent="0.2">
      <c r="A738" s="54" t="s">
        <v>56</v>
      </c>
      <c r="B738" s="4" t="s">
        <v>473</v>
      </c>
      <c r="C738" s="4" t="s">
        <v>58</v>
      </c>
      <c r="D738" s="5">
        <v>137.9</v>
      </c>
      <c r="E738" s="5"/>
      <c r="F738" s="5"/>
    </row>
    <row r="739" spans="1:6" ht="51" hidden="1" x14ac:dyDescent="0.2">
      <c r="A739" s="79" t="s">
        <v>17</v>
      </c>
      <c r="B739" s="37" t="s">
        <v>478</v>
      </c>
      <c r="C739" s="37"/>
      <c r="D739" s="31">
        <f>D740</f>
        <v>0</v>
      </c>
      <c r="E739" s="5">
        <f>E740</f>
        <v>0</v>
      </c>
      <c r="F739" s="5">
        <f>F740</f>
        <v>0</v>
      </c>
    </row>
    <row r="740" spans="1:6" ht="25.5" hidden="1" x14ac:dyDescent="0.2">
      <c r="A740" s="79" t="s">
        <v>18</v>
      </c>
      <c r="B740" s="37" t="s">
        <v>479</v>
      </c>
      <c r="C740" s="37"/>
      <c r="D740" s="31">
        <f>SUM(D741+D744)</f>
        <v>0</v>
      </c>
      <c r="E740" s="5">
        <f>SUM(E741+E744)</f>
        <v>0</v>
      </c>
      <c r="F740" s="5">
        <f>SUM(F741+F744)</f>
        <v>0</v>
      </c>
    </row>
    <row r="741" spans="1:6" ht="25.5" hidden="1" x14ac:dyDescent="0.2">
      <c r="A741" s="79" t="s">
        <v>18</v>
      </c>
      <c r="B741" s="37" t="s">
        <v>480</v>
      </c>
      <c r="C741" s="37"/>
      <c r="D741" s="31">
        <f t="shared" ref="D741:F745" si="127">SUM(D742)</f>
        <v>0</v>
      </c>
      <c r="E741" s="5">
        <f t="shared" si="127"/>
        <v>0</v>
      </c>
      <c r="F741" s="5">
        <f t="shared" si="127"/>
        <v>0</v>
      </c>
    </row>
    <row r="742" spans="1:6" ht="25.5" hidden="1" x14ac:dyDescent="0.2">
      <c r="A742" s="64" t="s">
        <v>95</v>
      </c>
      <c r="B742" s="37" t="s">
        <v>480</v>
      </c>
      <c r="C742" s="37" t="s">
        <v>91</v>
      </c>
      <c r="D742" s="31">
        <f t="shared" si="127"/>
        <v>0</v>
      </c>
      <c r="E742" s="5">
        <f t="shared" si="127"/>
        <v>0</v>
      </c>
      <c r="F742" s="5">
        <f t="shared" si="127"/>
        <v>0</v>
      </c>
    </row>
    <row r="743" spans="1:6" ht="38.25" hidden="1" x14ac:dyDescent="0.2">
      <c r="A743" s="79" t="s">
        <v>78</v>
      </c>
      <c r="B743" s="37" t="s">
        <v>480</v>
      </c>
      <c r="C743" s="37" t="s">
        <v>77</v>
      </c>
      <c r="D743" s="31">
        <v>0</v>
      </c>
      <c r="E743" s="5"/>
      <c r="F743" s="5"/>
    </row>
    <row r="744" spans="1:6" ht="25.5" hidden="1" x14ac:dyDescent="0.2">
      <c r="A744" s="79" t="s">
        <v>18</v>
      </c>
      <c r="B744" s="37" t="s">
        <v>481</v>
      </c>
      <c r="C744" s="37"/>
      <c r="D744" s="31">
        <f t="shared" si="127"/>
        <v>0</v>
      </c>
      <c r="E744" s="31">
        <f t="shared" si="127"/>
        <v>0</v>
      </c>
      <c r="F744" s="31">
        <f t="shared" si="127"/>
        <v>0</v>
      </c>
    </row>
    <row r="745" spans="1:6" ht="25.5" hidden="1" x14ac:dyDescent="0.2">
      <c r="A745" s="64" t="s">
        <v>95</v>
      </c>
      <c r="B745" s="37" t="s">
        <v>481</v>
      </c>
      <c r="C745" s="37" t="s">
        <v>91</v>
      </c>
      <c r="D745" s="31">
        <f t="shared" si="127"/>
        <v>0</v>
      </c>
      <c r="E745" s="31">
        <f t="shared" si="127"/>
        <v>0</v>
      </c>
      <c r="F745" s="31">
        <f t="shared" si="127"/>
        <v>0</v>
      </c>
    </row>
    <row r="746" spans="1:6" ht="38.25" hidden="1" x14ac:dyDescent="0.2">
      <c r="A746" s="79" t="s">
        <v>78</v>
      </c>
      <c r="B746" s="37" t="s">
        <v>481</v>
      </c>
      <c r="C746" s="37" t="s">
        <v>77</v>
      </c>
      <c r="D746" s="31">
        <v>0</v>
      </c>
      <c r="E746" s="31"/>
      <c r="F746" s="31"/>
    </row>
    <row r="747" spans="1:6" ht="63.75" x14ac:dyDescent="0.2">
      <c r="A747" s="51" t="s">
        <v>138</v>
      </c>
      <c r="B747" s="17" t="s">
        <v>483</v>
      </c>
      <c r="C747" s="17"/>
      <c r="D747" s="5">
        <f>SUM(D748+D752+D758)</f>
        <v>355.7</v>
      </c>
      <c r="E747" s="5">
        <f>SUM(E748+E752+E758)</f>
        <v>0</v>
      </c>
      <c r="F747" s="5">
        <f>SUM(F748+F752+F758)</f>
        <v>0</v>
      </c>
    </row>
    <row r="748" spans="1:6" x14ac:dyDescent="0.2">
      <c r="A748" s="51" t="s">
        <v>21</v>
      </c>
      <c r="B748" s="17" t="s">
        <v>484</v>
      </c>
      <c r="C748" s="17"/>
      <c r="D748" s="5">
        <f>SUM(D749)</f>
        <v>33.700000000000003</v>
      </c>
      <c r="E748" s="5">
        <f>SUM(E749)</f>
        <v>0</v>
      </c>
      <c r="F748" s="5">
        <f>SUM(F749)</f>
        <v>0</v>
      </c>
    </row>
    <row r="749" spans="1:6" ht="38.25" x14ac:dyDescent="0.2">
      <c r="A749" s="57" t="s">
        <v>247</v>
      </c>
      <c r="B749" s="17" t="s">
        <v>485</v>
      </c>
      <c r="C749" s="17"/>
      <c r="D749" s="5">
        <f t="shared" ref="D749:F750" si="128">SUM(D750)</f>
        <v>33.700000000000003</v>
      </c>
      <c r="E749" s="5">
        <f t="shared" si="128"/>
        <v>0</v>
      </c>
      <c r="F749" s="5">
        <f t="shared" si="128"/>
        <v>0</v>
      </c>
    </row>
    <row r="750" spans="1:6" ht="25.5" x14ac:dyDescent="0.2">
      <c r="A750" s="53" t="s">
        <v>94</v>
      </c>
      <c r="B750" s="17" t="s">
        <v>485</v>
      </c>
      <c r="C750" s="17" t="s">
        <v>87</v>
      </c>
      <c r="D750" s="5">
        <f t="shared" si="128"/>
        <v>33.700000000000003</v>
      </c>
      <c r="E750" s="5">
        <f t="shared" si="128"/>
        <v>0</v>
      </c>
      <c r="F750" s="5">
        <f t="shared" si="128"/>
        <v>0</v>
      </c>
    </row>
    <row r="751" spans="1:6" ht="25.5" x14ac:dyDescent="0.2">
      <c r="A751" s="54" t="s">
        <v>56</v>
      </c>
      <c r="B751" s="17" t="s">
        <v>485</v>
      </c>
      <c r="C751" s="17" t="s">
        <v>58</v>
      </c>
      <c r="D751" s="5">
        <v>33.700000000000003</v>
      </c>
      <c r="E751" s="5"/>
      <c r="F751" s="5"/>
    </row>
    <row r="752" spans="1:6" x14ac:dyDescent="0.2">
      <c r="A752" s="54" t="s">
        <v>19</v>
      </c>
      <c r="B752" s="17" t="s">
        <v>486</v>
      </c>
      <c r="C752" s="17"/>
      <c r="D752" s="5">
        <f>SUM(D753+D756)</f>
        <v>265</v>
      </c>
      <c r="E752" s="5">
        <f>SUM(E753)</f>
        <v>0</v>
      </c>
      <c r="F752" s="5">
        <f>SUM(F753)</f>
        <v>0</v>
      </c>
    </row>
    <row r="753" spans="1:6" ht="38.25" x14ac:dyDescent="0.2">
      <c r="A753" s="57" t="s">
        <v>247</v>
      </c>
      <c r="B753" s="17" t="s">
        <v>487</v>
      </c>
      <c r="C753" s="17"/>
      <c r="D753" s="5">
        <f t="shared" ref="D753:F756" si="129">SUM(D754)</f>
        <v>235</v>
      </c>
      <c r="E753" s="5">
        <f t="shared" si="129"/>
        <v>0</v>
      </c>
      <c r="F753" s="5">
        <f t="shared" si="129"/>
        <v>0</v>
      </c>
    </row>
    <row r="754" spans="1:6" ht="25.5" x14ac:dyDescent="0.2">
      <c r="A754" s="53" t="s">
        <v>94</v>
      </c>
      <c r="B754" s="17" t="s">
        <v>487</v>
      </c>
      <c r="C754" s="17" t="s">
        <v>87</v>
      </c>
      <c r="D754" s="5">
        <f t="shared" si="129"/>
        <v>235</v>
      </c>
      <c r="E754" s="5">
        <f t="shared" si="129"/>
        <v>0</v>
      </c>
      <c r="F754" s="5">
        <f t="shared" si="129"/>
        <v>0</v>
      </c>
    </row>
    <row r="755" spans="1:6" ht="25.5" x14ac:dyDescent="0.2">
      <c r="A755" s="54" t="s">
        <v>56</v>
      </c>
      <c r="B755" s="17" t="s">
        <v>487</v>
      </c>
      <c r="C755" s="17" t="s">
        <v>58</v>
      </c>
      <c r="D755" s="5">
        <v>235</v>
      </c>
      <c r="E755" s="5"/>
      <c r="F755" s="5"/>
    </row>
    <row r="756" spans="1:6" ht="38.25" x14ac:dyDescent="0.2">
      <c r="A756" s="66" t="s">
        <v>97</v>
      </c>
      <c r="B756" s="17" t="s">
        <v>487</v>
      </c>
      <c r="C756" s="17" t="s">
        <v>88</v>
      </c>
      <c r="D756" s="5">
        <f t="shared" si="129"/>
        <v>30</v>
      </c>
      <c r="E756" s="5">
        <f t="shared" si="129"/>
        <v>0</v>
      </c>
      <c r="F756" s="5">
        <f t="shared" si="129"/>
        <v>0</v>
      </c>
    </row>
    <row r="757" spans="1:6" ht="25.5" x14ac:dyDescent="0.2">
      <c r="A757" s="57" t="s">
        <v>62</v>
      </c>
      <c r="B757" s="17" t="s">
        <v>487</v>
      </c>
      <c r="C757" s="17" t="s">
        <v>59</v>
      </c>
      <c r="D757" s="44">
        <v>30</v>
      </c>
    </row>
    <row r="758" spans="1:6" x14ac:dyDescent="0.2">
      <c r="A758" s="51" t="s">
        <v>20</v>
      </c>
      <c r="B758" s="17" t="s">
        <v>488</v>
      </c>
      <c r="C758" s="17"/>
      <c r="D758" s="5">
        <f>SUM(D759)</f>
        <v>57</v>
      </c>
      <c r="E758" s="5">
        <f>SUM(E759)</f>
        <v>0</v>
      </c>
      <c r="F758" s="5">
        <f>SUM(F759)</f>
        <v>0</v>
      </c>
    </row>
    <row r="759" spans="1:6" ht="63.75" x14ac:dyDescent="0.2">
      <c r="A759" s="56" t="s">
        <v>482</v>
      </c>
      <c r="B759" s="17" t="s">
        <v>489</v>
      </c>
      <c r="C759" s="17"/>
      <c r="D759" s="5">
        <f t="shared" ref="D759:F760" si="130">SUM(D760)</f>
        <v>57</v>
      </c>
      <c r="E759" s="5">
        <f t="shared" si="130"/>
        <v>0</v>
      </c>
      <c r="F759" s="5">
        <f t="shared" si="130"/>
        <v>0</v>
      </c>
    </row>
    <row r="760" spans="1:6" ht="25.5" x14ac:dyDescent="0.2">
      <c r="A760" s="53" t="s">
        <v>94</v>
      </c>
      <c r="B760" s="17" t="s">
        <v>489</v>
      </c>
      <c r="C760" s="17" t="s">
        <v>87</v>
      </c>
      <c r="D760" s="5">
        <f t="shared" si="130"/>
        <v>57</v>
      </c>
      <c r="E760" s="5">
        <f t="shared" si="130"/>
        <v>0</v>
      </c>
      <c r="F760" s="5">
        <f t="shared" si="130"/>
        <v>0</v>
      </c>
    </row>
    <row r="761" spans="1:6" ht="25.5" x14ac:dyDescent="0.2">
      <c r="A761" s="54" t="s">
        <v>56</v>
      </c>
      <c r="B761" s="17" t="s">
        <v>489</v>
      </c>
      <c r="C761" s="17" t="s">
        <v>58</v>
      </c>
      <c r="D761" s="90">
        <v>57</v>
      </c>
      <c r="E761" s="45"/>
      <c r="F761" s="45"/>
    </row>
    <row r="762" spans="1:6" ht="63.75" x14ac:dyDescent="0.2">
      <c r="A762" s="83" t="s">
        <v>0</v>
      </c>
      <c r="B762" s="3" t="s">
        <v>491</v>
      </c>
      <c r="C762" s="3"/>
      <c r="D762" s="7">
        <f>SUM(D763+D767)</f>
        <v>4762</v>
      </c>
      <c r="E762" s="7">
        <f>SUM(E763+E767)</f>
        <v>0</v>
      </c>
      <c r="F762" s="7">
        <f>SUM(F763+F767)</f>
        <v>0</v>
      </c>
    </row>
    <row r="763" spans="1:6" ht="25.5" x14ac:dyDescent="0.2">
      <c r="A763" s="84" t="s">
        <v>28</v>
      </c>
      <c r="B763" s="4" t="s">
        <v>492</v>
      </c>
      <c r="C763" s="4"/>
      <c r="D763" s="5">
        <f t="shared" ref="D763:F765" si="131">SUM(D764)</f>
        <v>420</v>
      </c>
      <c r="E763" s="5">
        <f t="shared" si="131"/>
        <v>0</v>
      </c>
      <c r="F763" s="5">
        <f t="shared" si="131"/>
        <v>0</v>
      </c>
    </row>
    <row r="764" spans="1:6" ht="38.25" x14ac:dyDescent="0.2">
      <c r="A764" s="84" t="s">
        <v>490</v>
      </c>
      <c r="B764" s="4" t="s">
        <v>493</v>
      </c>
      <c r="C764" s="4"/>
      <c r="D764" s="5">
        <f t="shared" si="131"/>
        <v>420</v>
      </c>
      <c r="E764" s="5">
        <f t="shared" si="131"/>
        <v>0</v>
      </c>
      <c r="F764" s="5">
        <f t="shared" si="131"/>
        <v>0</v>
      </c>
    </row>
    <row r="765" spans="1:6" x14ac:dyDescent="0.2">
      <c r="A765" s="54" t="s">
        <v>99</v>
      </c>
      <c r="B765" s="4" t="s">
        <v>493</v>
      </c>
      <c r="C765" s="4" t="s">
        <v>90</v>
      </c>
      <c r="D765" s="5">
        <f t="shared" si="131"/>
        <v>420</v>
      </c>
      <c r="E765" s="5">
        <f t="shared" si="131"/>
        <v>0</v>
      </c>
      <c r="F765" s="5">
        <f t="shared" si="131"/>
        <v>0</v>
      </c>
    </row>
    <row r="766" spans="1:6" ht="51" x14ac:dyDescent="0.2">
      <c r="A766" s="65" t="s">
        <v>139</v>
      </c>
      <c r="B766" s="4" t="s">
        <v>493</v>
      </c>
      <c r="C766" s="4" t="s">
        <v>64</v>
      </c>
      <c r="D766" s="5">
        <v>420</v>
      </c>
      <c r="E766" s="5"/>
      <c r="F766" s="5"/>
    </row>
    <row r="767" spans="1:6" ht="38.25" x14ac:dyDescent="0.2">
      <c r="A767" s="69" t="s">
        <v>490</v>
      </c>
      <c r="B767" s="4" t="s">
        <v>494</v>
      </c>
      <c r="C767" s="4"/>
      <c r="D767" s="5">
        <f>SUM(D769)</f>
        <v>4342</v>
      </c>
      <c r="E767" s="31">
        <f>SUM(E769)</f>
        <v>0</v>
      </c>
      <c r="F767" s="31">
        <f>SUM(F769)</f>
        <v>0</v>
      </c>
    </row>
    <row r="768" spans="1:6" x14ac:dyDescent="0.2">
      <c r="A768" s="54" t="s">
        <v>99</v>
      </c>
      <c r="B768" s="4" t="s">
        <v>494</v>
      </c>
      <c r="C768" s="4" t="s">
        <v>90</v>
      </c>
      <c r="D768" s="5">
        <f>SUM(D769)</f>
        <v>4342</v>
      </c>
      <c r="E768" s="31">
        <f>SUM(E769)</f>
        <v>0</v>
      </c>
      <c r="F768" s="31">
        <f>SUM(F769)</f>
        <v>0</v>
      </c>
    </row>
    <row r="769" spans="1:6" ht="51" x14ac:dyDescent="0.2">
      <c r="A769" s="102" t="s">
        <v>139</v>
      </c>
      <c r="B769" s="4" t="s">
        <v>494</v>
      </c>
      <c r="C769" s="4" t="s">
        <v>64</v>
      </c>
      <c r="D769" s="5">
        <v>4342</v>
      </c>
      <c r="E769" s="31"/>
      <c r="F769" s="31"/>
    </row>
    <row r="770" spans="1:6" ht="76.5" x14ac:dyDescent="0.2">
      <c r="A770" s="85" t="s">
        <v>142</v>
      </c>
      <c r="B770" s="1" t="s">
        <v>497</v>
      </c>
      <c r="C770" s="3"/>
      <c r="D770" s="7">
        <f>SUM(D771+D775+D779+D783+D806+D815)</f>
        <v>520143</v>
      </c>
      <c r="E770" s="7">
        <f>SUM(E782)</f>
        <v>0</v>
      </c>
      <c r="F770" s="7">
        <f>SUM(F782)</f>
        <v>0</v>
      </c>
    </row>
    <row r="771" spans="1:6" ht="25.5" x14ac:dyDescent="0.2">
      <c r="A771" s="51" t="s">
        <v>34</v>
      </c>
      <c r="B771" s="2" t="s">
        <v>511</v>
      </c>
      <c r="C771" s="4"/>
      <c r="D771" s="5">
        <f t="shared" ref="D771:F773" si="132">SUM(D772)</f>
        <v>3673.5</v>
      </c>
      <c r="E771" s="5">
        <f t="shared" si="132"/>
        <v>0</v>
      </c>
      <c r="F771" s="5">
        <f t="shared" si="132"/>
        <v>0</v>
      </c>
    </row>
    <row r="772" spans="1:6" ht="25.5" x14ac:dyDescent="0.2">
      <c r="A772" s="51" t="s">
        <v>507</v>
      </c>
      <c r="B772" s="2" t="s">
        <v>512</v>
      </c>
      <c r="C772" s="4"/>
      <c r="D772" s="5">
        <f t="shared" si="132"/>
        <v>3673.5</v>
      </c>
      <c r="E772" s="5">
        <f t="shared" si="132"/>
        <v>0</v>
      </c>
      <c r="F772" s="5">
        <f t="shared" si="132"/>
        <v>0</v>
      </c>
    </row>
    <row r="773" spans="1:6" ht="25.5" x14ac:dyDescent="0.2">
      <c r="A773" s="53" t="s">
        <v>94</v>
      </c>
      <c r="B773" s="2" t="s">
        <v>512</v>
      </c>
      <c r="C773" s="4" t="s">
        <v>87</v>
      </c>
      <c r="D773" s="5">
        <f t="shared" si="132"/>
        <v>3673.5</v>
      </c>
      <c r="E773" s="5">
        <f t="shared" si="132"/>
        <v>0</v>
      </c>
      <c r="F773" s="5">
        <f t="shared" si="132"/>
        <v>0</v>
      </c>
    </row>
    <row r="774" spans="1:6" ht="25.5" x14ac:dyDescent="0.2">
      <c r="A774" s="54" t="s">
        <v>56</v>
      </c>
      <c r="B774" s="2" t="s">
        <v>512</v>
      </c>
      <c r="C774" s="4" t="s">
        <v>58</v>
      </c>
      <c r="D774" s="5">
        <v>3673.5</v>
      </c>
      <c r="E774" s="5"/>
      <c r="F774" s="5"/>
    </row>
    <row r="775" spans="1:6" ht="25.5" x14ac:dyDescent="0.2">
      <c r="A775" s="76" t="s">
        <v>508</v>
      </c>
      <c r="B775" s="2" t="s">
        <v>513</v>
      </c>
      <c r="C775" s="4"/>
      <c r="D775" s="5">
        <f t="shared" ref="D775:F777" si="133">SUM(D776)</f>
        <v>2257.6</v>
      </c>
      <c r="E775" s="5">
        <f t="shared" si="133"/>
        <v>0</v>
      </c>
      <c r="F775" s="5">
        <f t="shared" si="133"/>
        <v>0</v>
      </c>
    </row>
    <row r="776" spans="1:6" ht="38.25" x14ac:dyDescent="0.2">
      <c r="A776" s="51" t="s">
        <v>509</v>
      </c>
      <c r="B776" s="2" t="s">
        <v>514</v>
      </c>
      <c r="C776" s="4"/>
      <c r="D776" s="5">
        <f t="shared" si="133"/>
        <v>2257.6</v>
      </c>
      <c r="E776" s="5">
        <f t="shared" si="133"/>
        <v>0</v>
      </c>
      <c r="F776" s="5">
        <f t="shared" si="133"/>
        <v>0</v>
      </c>
    </row>
    <row r="777" spans="1:6" ht="25.5" x14ac:dyDescent="0.2">
      <c r="A777" s="53" t="s">
        <v>94</v>
      </c>
      <c r="B777" s="2" t="s">
        <v>514</v>
      </c>
      <c r="C777" s="4" t="s">
        <v>87</v>
      </c>
      <c r="D777" s="5">
        <f t="shared" si="133"/>
        <v>2257.6</v>
      </c>
      <c r="E777" s="5">
        <f t="shared" si="133"/>
        <v>0</v>
      </c>
      <c r="F777" s="5">
        <f t="shared" si="133"/>
        <v>0</v>
      </c>
    </row>
    <row r="778" spans="1:6" ht="25.5" x14ac:dyDescent="0.2">
      <c r="A778" s="54" t="s">
        <v>56</v>
      </c>
      <c r="B778" s="2" t="s">
        <v>514</v>
      </c>
      <c r="C778" s="4" t="s">
        <v>58</v>
      </c>
      <c r="D778" s="5">
        <v>2257.6</v>
      </c>
      <c r="E778" s="5"/>
      <c r="F778" s="5"/>
    </row>
    <row r="779" spans="1:6" ht="25.5" hidden="1" x14ac:dyDescent="0.2">
      <c r="A779" s="71" t="s">
        <v>35</v>
      </c>
      <c r="B779" s="39" t="s">
        <v>515</v>
      </c>
      <c r="C779" s="34"/>
      <c r="D779" s="35">
        <f t="shared" ref="D779:F781" si="134">SUM(D780)</f>
        <v>0</v>
      </c>
      <c r="E779" s="5">
        <f t="shared" si="134"/>
        <v>0</v>
      </c>
      <c r="F779" s="5">
        <f t="shared" si="134"/>
        <v>0</v>
      </c>
    </row>
    <row r="780" spans="1:6" ht="140.25" hidden="1" x14ac:dyDescent="0.2">
      <c r="A780" s="106" t="s">
        <v>510</v>
      </c>
      <c r="B780" s="39" t="s">
        <v>516</v>
      </c>
      <c r="C780" s="34"/>
      <c r="D780" s="35">
        <f t="shared" si="134"/>
        <v>0</v>
      </c>
      <c r="E780" s="5">
        <f t="shared" si="134"/>
        <v>0</v>
      </c>
      <c r="F780" s="5">
        <f t="shared" si="134"/>
        <v>0</v>
      </c>
    </row>
    <row r="781" spans="1:6" ht="25.5" hidden="1" x14ac:dyDescent="0.2">
      <c r="A781" s="58" t="s">
        <v>94</v>
      </c>
      <c r="B781" s="39" t="s">
        <v>516</v>
      </c>
      <c r="C781" s="34" t="s">
        <v>87</v>
      </c>
      <c r="D781" s="35">
        <f t="shared" si="134"/>
        <v>0</v>
      </c>
      <c r="E781" s="5">
        <f t="shared" si="134"/>
        <v>0</v>
      </c>
      <c r="F781" s="5">
        <f t="shared" si="134"/>
        <v>0</v>
      </c>
    </row>
    <row r="782" spans="1:6" ht="25.5" hidden="1" x14ac:dyDescent="0.2">
      <c r="A782" s="59" t="s">
        <v>56</v>
      </c>
      <c r="B782" s="39" t="s">
        <v>516</v>
      </c>
      <c r="C782" s="34" t="s">
        <v>58</v>
      </c>
      <c r="D782" s="35">
        <v>0</v>
      </c>
      <c r="E782" s="5"/>
      <c r="F782" s="5"/>
    </row>
    <row r="783" spans="1:6" ht="63.75" x14ac:dyDescent="0.2">
      <c r="A783" s="57" t="s">
        <v>495</v>
      </c>
      <c r="B783" s="2" t="s">
        <v>498</v>
      </c>
      <c r="C783" s="4"/>
      <c r="D783" s="5">
        <f>SUM(D784+D788+D792+D796)</f>
        <v>412205.4</v>
      </c>
      <c r="E783" s="5">
        <f>SUM(E784+E788+E792+E796)</f>
        <v>0</v>
      </c>
      <c r="F783" s="5">
        <f>SUM(F784+F788+F792+F796)</f>
        <v>0</v>
      </c>
    </row>
    <row r="784" spans="1:6" ht="25.5" x14ac:dyDescent="0.2">
      <c r="A784" s="51" t="s">
        <v>592</v>
      </c>
      <c r="B784" s="2" t="s">
        <v>499</v>
      </c>
      <c r="C784" s="4"/>
      <c r="D784" s="5">
        <f>SUM(D785)</f>
        <v>111379.9</v>
      </c>
      <c r="E784" s="5">
        <f>SUM(E785)</f>
        <v>0</v>
      </c>
      <c r="F784" s="5">
        <f>SUM(F785)</f>
        <v>0</v>
      </c>
    </row>
    <row r="785" spans="1:6" ht="102" x14ac:dyDescent="0.2">
      <c r="A785" s="51" t="s">
        <v>496</v>
      </c>
      <c r="B785" s="2" t="s">
        <v>500</v>
      </c>
      <c r="C785" s="4"/>
      <c r="D785" s="5">
        <f t="shared" ref="D785:F786" si="135">SUM(D786)</f>
        <v>111379.9</v>
      </c>
      <c r="E785" s="5">
        <f t="shared" si="135"/>
        <v>0</v>
      </c>
      <c r="F785" s="5">
        <f t="shared" si="135"/>
        <v>0</v>
      </c>
    </row>
    <row r="786" spans="1:6" ht="25.5" x14ac:dyDescent="0.2">
      <c r="A786" s="53" t="s">
        <v>94</v>
      </c>
      <c r="B786" s="2" t="s">
        <v>500</v>
      </c>
      <c r="C786" s="4" t="s">
        <v>87</v>
      </c>
      <c r="D786" s="5">
        <f t="shared" si="135"/>
        <v>111379.9</v>
      </c>
      <c r="E786" s="5">
        <f t="shared" si="135"/>
        <v>0</v>
      </c>
      <c r="F786" s="5">
        <f t="shared" si="135"/>
        <v>0</v>
      </c>
    </row>
    <row r="787" spans="1:6" ht="25.5" x14ac:dyDescent="0.2">
      <c r="A787" s="54" t="s">
        <v>56</v>
      </c>
      <c r="B787" s="2" t="s">
        <v>500</v>
      </c>
      <c r="C787" s="4" t="s">
        <v>58</v>
      </c>
      <c r="D787" s="5">
        <v>111379.9</v>
      </c>
      <c r="E787" s="5"/>
      <c r="F787" s="5"/>
    </row>
    <row r="788" spans="1:6" ht="63.75" x14ac:dyDescent="0.2">
      <c r="A788" s="66" t="s">
        <v>31</v>
      </c>
      <c r="B788" s="2" t="s">
        <v>501</v>
      </c>
      <c r="C788" s="4"/>
      <c r="D788" s="5">
        <f>SUM(D790)</f>
        <v>81629.899999999994</v>
      </c>
      <c r="E788" s="5">
        <f>SUM(E790)</f>
        <v>0</v>
      </c>
      <c r="F788" s="5">
        <f>SUM(F790)</f>
        <v>0</v>
      </c>
    </row>
    <row r="789" spans="1:6" ht="102" x14ac:dyDescent="0.2">
      <c r="A789" s="51" t="s">
        <v>496</v>
      </c>
      <c r="B789" s="2" t="s">
        <v>502</v>
      </c>
      <c r="C789" s="4"/>
      <c r="D789" s="5">
        <f t="shared" ref="D789:F790" si="136">SUM(D790)</f>
        <v>81629.899999999994</v>
      </c>
      <c r="E789" s="5">
        <f t="shared" si="136"/>
        <v>0</v>
      </c>
      <c r="F789" s="5">
        <f t="shared" si="136"/>
        <v>0</v>
      </c>
    </row>
    <row r="790" spans="1:6" ht="25.5" x14ac:dyDescent="0.2">
      <c r="A790" s="53" t="s">
        <v>94</v>
      </c>
      <c r="B790" s="2" t="s">
        <v>502</v>
      </c>
      <c r="C790" s="4" t="s">
        <v>87</v>
      </c>
      <c r="D790" s="5">
        <f t="shared" si="136"/>
        <v>81629.899999999994</v>
      </c>
      <c r="E790" s="5">
        <f t="shared" si="136"/>
        <v>0</v>
      </c>
      <c r="F790" s="5">
        <f t="shared" si="136"/>
        <v>0</v>
      </c>
    </row>
    <row r="791" spans="1:6" ht="25.5" x14ac:dyDescent="0.2">
      <c r="A791" s="54" t="s">
        <v>56</v>
      </c>
      <c r="B791" s="2" t="s">
        <v>502</v>
      </c>
      <c r="C791" s="4" t="s">
        <v>58</v>
      </c>
      <c r="D791" s="5">
        <v>81629.899999999994</v>
      </c>
      <c r="E791" s="5"/>
      <c r="F791" s="5"/>
    </row>
    <row r="792" spans="1:6" ht="38.25" x14ac:dyDescent="0.2">
      <c r="A792" s="54" t="s">
        <v>32</v>
      </c>
      <c r="B792" s="2" t="s">
        <v>503</v>
      </c>
      <c r="C792" s="4"/>
      <c r="D792" s="5">
        <f>SUM(D794)</f>
        <v>9180.9</v>
      </c>
      <c r="E792" s="5">
        <f>SUM(E794)</f>
        <v>0</v>
      </c>
      <c r="F792" s="5">
        <f>SUM(F794)</f>
        <v>0</v>
      </c>
    </row>
    <row r="793" spans="1:6" ht="102" x14ac:dyDescent="0.2">
      <c r="A793" s="51" t="s">
        <v>496</v>
      </c>
      <c r="B793" s="2" t="s">
        <v>504</v>
      </c>
      <c r="C793" s="4"/>
      <c r="D793" s="5">
        <f t="shared" ref="D793:F794" si="137">SUM(D794)</f>
        <v>9180.9</v>
      </c>
      <c r="E793" s="5">
        <f t="shared" si="137"/>
        <v>0</v>
      </c>
      <c r="F793" s="5">
        <f t="shared" si="137"/>
        <v>0</v>
      </c>
    </row>
    <row r="794" spans="1:6" ht="25.5" x14ac:dyDescent="0.2">
      <c r="A794" s="53" t="s">
        <v>94</v>
      </c>
      <c r="B794" s="2" t="s">
        <v>504</v>
      </c>
      <c r="C794" s="4" t="s">
        <v>87</v>
      </c>
      <c r="D794" s="5">
        <f t="shared" si="137"/>
        <v>9180.9</v>
      </c>
      <c r="E794" s="5">
        <f t="shared" si="137"/>
        <v>0</v>
      </c>
      <c r="F794" s="5">
        <f t="shared" si="137"/>
        <v>0</v>
      </c>
    </row>
    <row r="795" spans="1:6" ht="25.5" x14ac:dyDescent="0.2">
      <c r="A795" s="54" t="s">
        <v>56</v>
      </c>
      <c r="B795" s="2" t="s">
        <v>504</v>
      </c>
      <c r="C795" s="4" t="s">
        <v>58</v>
      </c>
      <c r="D795" s="5">
        <v>9180.9</v>
      </c>
      <c r="E795" s="5"/>
      <c r="F795" s="5"/>
    </row>
    <row r="796" spans="1:6" ht="51" x14ac:dyDescent="0.2">
      <c r="A796" s="66" t="s">
        <v>593</v>
      </c>
      <c r="B796" s="2" t="s">
        <v>505</v>
      </c>
      <c r="C796" s="4"/>
      <c r="D796" s="5">
        <f>SUM(D797+D800+D803)</f>
        <v>210014.7</v>
      </c>
      <c r="E796" s="5">
        <f>SUM(E798)</f>
        <v>0</v>
      </c>
      <c r="F796" s="5">
        <f>SUM(F798)</f>
        <v>0</v>
      </c>
    </row>
    <row r="797" spans="1:6" ht="102" x14ac:dyDescent="0.2">
      <c r="A797" s="51" t="s">
        <v>496</v>
      </c>
      <c r="B797" s="2" t="s">
        <v>506</v>
      </c>
      <c r="C797" s="4"/>
      <c r="D797" s="5">
        <f t="shared" ref="D797:F798" si="138">SUM(D798)</f>
        <v>80867.600000000006</v>
      </c>
      <c r="E797" s="5">
        <f t="shared" si="138"/>
        <v>0</v>
      </c>
      <c r="F797" s="5">
        <f t="shared" si="138"/>
        <v>0</v>
      </c>
    </row>
    <row r="798" spans="1:6" ht="25.5" x14ac:dyDescent="0.2">
      <c r="A798" s="53" t="s">
        <v>94</v>
      </c>
      <c r="B798" s="2" t="s">
        <v>506</v>
      </c>
      <c r="C798" s="4" t="s">
        <v>87</v>
      </c>
      <c r="D798" s="5">
        <f t="shared" si="138"/>
        <v>80867.600000000006</v>
      </c>
      <c r="E798" s="5">
        <f t="shared" si="138"/>
        <v>0</v>
      </c>
      <c r="F798" s="5">
        <f t="shared" si="138"/>
        <v>0</v>
      </c>
    </row>
    <row r="799" spans="1:6" ht="25.5" x14ac:dyDescent="0.2">
      <c r="A799" s="54" t="s">
        <v>56</v>
      </c>
      <c r="B799" s="2" t="s">
        <v>506</v>
      </c>
      <c r="C799" s="4" t="s">
        <v>58</v>
      </c>
      <c r="D799" s="5">
        <v>80867.600000000006</v>
      </c>
      <c r="E799" s="5"/>
      <c r="F799" s="5"/>
    </row>
    <row r="800" spans="1:6" ht="51" x14ac:dyDescent="0.2">
      <c r="A800" s="103" t="s">
        <v>641</v>
      </c>
      <c r="B800" s="2" t="s">
        <v>643</v>
      </c>
      <c r="C800" s="4"/>
      <c r="D800" s="5">
        <f t="shared" ref="D800:D804" si="139">SUM(D801)</f>
        <v>1291.5</v>
      </c>
      <c r="E800" s="5"/>
      <c r="F800" s="5"/>
    </row>
    <row r="801" spans="1:6" ht="25.5" x14ac:dyDescent="0.2">
      <c r="A801" s="53" t="s">
        <v>94</v>
      </c>
      <c r="B801" s="2" t="s">
        <v>643</v>
      </c>
      <c r="C801" s="4" t="s">
        <v>87</v>
      </c>
      <c r="D801" s="5">
        <f t="shared" si="139"/>
        <v>1291.5</v>
      </c>
      <c r="E801" s="5"/>
      <c r="F801" s="5"/>
    </row>
    <row r="802" spans="1:6" ht="25.5" x14ac:dyDescent="0.2">
      <c r="A802" s="54" t="s">
        <v>56</v>
      </c>
      <c r="B802" s="2" t="s">
        <v>643</v>
      </c>
      <c r="C802" s="4" t="s">
        <v>58</v>
      </c>
      <c r="D802" s="5">
        <v>1291.5</v>
      </c>
      <c r="E802" s="5"/>
      <c r="F802" s="5"/>
    </row>
    <row r="803" spans="1:6" ht="38.25" x14ac:dyDescent="0.2">
      <c r="A803" s="103" t="s">
        <v>642</v>
      </c>
      <c r="B803" s="2" t="s">
        <v>644</v>
      </c>
      <c r="C803" s="4"/>
      <c r="D803" s="5">
        <f t="shared" ref="D803" si="140">SUM(D804)</f>
        <v>127855.6</v>
      </c>
      <c r="E803" s="5"/>
      <c r="F803" s="5"/>
    </row>
    <row r="804" spans="1:6" ht="25.5" x14ac:dyDescent="0.2">
      <c r="A804" s="53" t="s">
        <v>94</v>
      </c>
      <c r="B804" s="2" t="s">
        <v>644</v>
      </c>
      <c r="C804" s="4" t="s">
        <v>87</v>
      </c>
      <c r="D804" s="5">
        <f t="shared" si="139"/>
        <v>127855.6</v>
      </c>
      <c r="E804" s="5"/>
      <c r="F804" s="5"/>
    </row>
    <row r="805" spans="1:6" ht="25.5" x14ac:dyDescent="0.2">
      <c r="A805" s="54" t="s">
        <v>56</v>
      </c>
      <c r="B805" s="2" t="s">
        <v>644</v>
      </c>
      <c r="C805" s="4" t="s">
        <v>58</v>
      </c>
      <c r="D805" s="5">
        <v>127855.6</v>
      </c>
      <c r="E805" s="5"/>
      <c r="F805" s="5"/>
    </row>
    <row r="806" spans="1:6" ht="38.25" x14ac:dyDescent="0.2">
      <c r="A806" s="54" t="s">
        <v>572</v>
      </c>
      <c r="B806" s="4" t="s">
        <v>517</v>
      </c>
      <c r="C806" s="4"/>
      <c r="D806" s="5">
        <f>SUM(D807+D811)</f>
        <v>31421.299999999996</v>
      </c>
      <c r="E806" s="5">
        <f>SUM(E807+E811)</f>
        <v>0</v>
      </c>
      <c r="F806" s="5">
        <f>SUM(F807+F811)</f>
        <v>0</v>
      </c>
    </row>
    <row r="807" spans="1:6" ht="42" customHeight="1" x14ac:dyDescent="0.2">
      <c r="A807" s="54" t="s">
        <v>33</v>
      </c>
      <c r="B807" s="4" t="s">
        <v>518</v>
      </c>
      <c r="C807" s="4"/>
      <c r="D807" s="5">
        <f t="shared" ref="D807:F809" si="141">SUM(D808)</f>
        <v>17833.899999999998</v>
      </c>
      <c r="E807" s="5">
        <f t="shared" si="141"/>
        <v>0</v>
      </c>
      <c r="F807" s="5">
        <f t="shared" si="141"/>
        <v>0</v>
      </c>
    </row>
    <row r="808" spans="1:6" ht="140.25" x14ac:dyDescent="0.2">
      <c r="A808" s="51" t="s">
        <v>510</v>
      </c>
      <c r="B808" s="4" t="s">
        <v>519</v>
      </c>
      <c r="C808" s="4"/>
      <c r="D808" s="5">
        <f t="shared" si="141"/>
        <v>17833.899999999998</v>
      </c>
      <c r="E808" s="5">
        <f t="shared" si="141"/>
        <v>0</v>
      </c>
      <c r="F808" s="5">
        <f t="shared" si="141"/>
        <v>0</v>
      </c>
    </row>
    <row r="809" spans="1:6" ht="25.5" x14ac:dyDescent="0.2">
      <c r="A809" s="53" t="s">
        <v>94</v>
      </c>
      <c r="B809" s="4" t="s">
        <v>519</v>
      </c>
      <c r="C809" s="4" t="s">
        <v>87</v>
      </c>
      <c r="D809" s="5">
        <f t="shared" si="141"/>
        <v>17833.899999999998</v>
      </c>
      <c r="E809" s="5">
        <f t="shared" si="141"/>
        <v>0</v>
      </c>
      <c r="F809" s="5">
        <f t="shared" si="141"/>
        <v>0</v>
      </c>
    </row>
    <row r="810" spans="1:6" ht="25.5" x14ac:dyDescent="0.2">
      <c r="A810" s="54" t="s">
        <v>56</v>
      </c>
      <c r="B810" s="4" t="s">
        <v>519</v>
      </c>
      <c r="C810" s="4" t="s">
        <v>58</v>
      </c>
      <c r="D810" s="5">
        <v>17833.899999999998</v>
      </c>
      <c r="E810" s="5"/>
      <c r="F810" s="5"/>
    </row>
    <row r="811" spans="1:6" ht="38.25" x14ac:dyDescent="0.2">
      <c r="A811" s="54" t="s">
        <v>148</v>
      </c>
      <c r="B811" s="4" t="s">
        <v>520</v>
      </c>
      <c r="C811" s="4"/>
      <c r="D811" s="5">
        <f t="shared" ref="D811:F813" si="142">SUM(D812)</f>
        <v>13587.4</v>
      </c>
      <c r="E811" s="5">
        <f t="shared" si="142"/>
        <v>0</v>
      </c>
      <c r="F811" s="5">
        <f t="shared" si="142"/>
        <v>0</v>
      </c>
    </row>
    <row r="812" spans="1:6" ht="140.25" x14ac:dyDescent="0.2">
      <c r="A812" s="51" t="s">
        <v>510</v>
      </c>
      <c r="B812" s="4" t="s">
        <v>521</v>
      </c>
      <c r="C812" s="4"/>
      <c r="D812" s="5">
        <f t="shared" si="142"/>
        <v>13587.4</v>
      </c>
      <c r="E812" s="5">
        <f t="shared" si="142"/>
        <v>0</v>
      </c>
      <c r="F812" s="5">
        <f t="shared" si="142"/>
        <v>0</v>
      </c>
    </row>
    <row r="813" spans="1:6" ht="25.5" x14ac:dyDescent="0.2">
      <c r="A813" s="53" t="s">
        <v>94</v>
      </c>
      <c r="B813" s="4" t="s">
        <v>521</v>
      </c>
      <c r="C813" s="4" t="s">
        <v>87</v>
      </c>
      <c r="D813" s="5">
        <f t="shared" si="142"/>
        <v>13587.4</v>
      </c>
      <c r="E813" s="5">
        <f t="shared" si="142"/>
        <v>0</v>
      </c>
      <c r="F813" s="5">
        <f t="shared" si="142"/>
        <v>0</v>
      </c>
    </row>
    <row r="814" spans="1:6" ht="25.5" x14ac:dyDescent="0.2">
      <c r="A814" s="54" t="s">
        <v>56</v>
      </c>
      <c r="B814" s="4" t="s">
        <v>521</v>
      </c>
      <c r="C814" s="4" t="s">
        <v>58</v>
      </c>
      <c r="D814" s="5">
        <v>13587.4</v>
      </c>
      <c r="E814" s="5"/>
      <c r="F814" s="5"/>
    </row>
    <row r="815" spans="1:6" ht="51" x14ac:dyDescent="0.2">
      <c r="A815" s="51" t="s">
        <v>573</v>
      </c>
      <c r="B815" s="4" t="s">
        <v>522</v>
      </c>
      <c r="C815" s="4"/>
      <c r="D815" s="5">
        <f>SUM(D816+D820+D824+D828+D832+D836+D840+D844+D848)</f>
        <v>70585.2</v>
      </c>
      <c r="E815" s="5">
        <f>SUM(E816+E820+E824+E828+E832+E836+E840+E844+E848)</f>
        <v>0</v>
      </c>
      <c r="F815" s="5">
        <f>SUM(F816+F820+F824+F828+F832+F836+F840+F844+F848)</f>
        <v>0</v>
      </c>
    </row>
    <row r="816" spans="1:6" x14ac:dyDescent="0.2">
      <c r="A816" s="54" t="s">
        <v>65</v>
      </c>
      <c r="B816" s="2" t="s">
        <v>523</v>
      </c>
      <c r="C816" s="4"/>
      <c r="D816" s="5">
        <f t="shared" ref="D816:F818" si="143">SUM(D817)</f>
        <v>5065</v>
      </c>
      <c r="E816" s="5">
        <f t="shared" si="143"/>
        <v>0</v>
      </c>
      <c r="F816" s="5">
        <f t="shared" si="143"/>
        <v>0</v>
      </c>
    </row>
    <row r="817" spans="1:6" ht="140.25" x14ac:dyDescent="0.2">
      <c r="A817" s="51" t="s">
        <v>510</v>
      </c>
      <c r="B817" s="2" t="s">
        <v>524</v>
      </c>
      <c r="C817" s="4"/>
      <c r="D817" s="5">
        <f t="shared" si="143"/>
        <v>5065</v>
      </c>
      <c r="E817" s="5">
        <f t="shared" si="143"/>
        <v>0</v>
      </c>
      <c r="F817" s="5">
        <f t="shared" si="143"/>
        <v>0</v>
      </c>
    </row>
    <row r="818" spans="1:6" ht="25.5" x14ac:dyDescent="0.2">
      <c r="A818" s="53" t="s">
        <v>94</v>
      </c>
      <c r="B818" s="2" t="s">
        <v>524</v>
      </c>
      <c r="C818" s="4" t="s">
        <v>87</v>
      </c>
      <c r="D818" s="5">
        <f t="shared" si="143"/>
        <v>5065</v>
      </c>
      <c r="E818" s="5">
        <f t="shared" si="143"/>
        <v>0</v>
      </c>
      <c r="F818" s="5">
        <f t="shared" si="143"/>
        <v>0</v>
      </c>
    </row>
    <row r="819" spans="1:6" ht="25.5" x14ac:dyDescent="0.2">
      <c r="A819" s="54" t="s">
        <v>56</v>
      </c>
      <c r="B819" s="2" t="s">
        <v>524</v>
      </c>
      <c r="C819" s="4" t="s">
        <v>58</v>
      </c>
      <c r="D819" s="5">
        <v>5065</v>
      </c>
      <c r="E819" s="5"/>
      <c r="F819" s="5"/>
    </row>
    <row r="820" spans="1:6" ht="25.5" x14ac:dyDescent="0.2">
      <c r="A820" s="54" t="s">
        <v>50</v>
      </c>
      <c r="B820" s="2" t="s">
        <v>525</v>
      </c>
      <c r="C820" s="4"/>
      <c r="D820" s="5">
        <f t="shared" ref="D820:F822" si="144">SUM(D821)</f>
        <v>6851.5</v>
      </c>
      <c r="E820" s="5">
        <f t="shared" si="144"/>
        <v>0</v>
      </c>
      <c r="F820" s="5">
        <f t="shared" si="144"/>
        <v>0</v>
      </c>
    </row>
    <row r="821" spans="1:6" ht="140.25" x14ac:dyDescent="0.2">
      <c r="A821" s="51" t="s">
        <v>510</v>
      </c>
      <c r="B821" s="2" t="s">
        <v>526</v>
      </c>
      <c r="C821" s="4"/>
      <c r="D821" s="5">
        <f t="shared" si="144"/>
        <v>6851.5</v>
      </c>
      <c r="E821" s="5">
        <f t="shared" si="144"/>
        <v>0</v>
      </c>
      <c r="F821" s="5">
        <f t="shared" si="144"/>
        <v>0</v>
      </c>
    </row>
    <row r="822" spans="1:6" ht="25.5" x14ac:dyDescent="0.2">
      <c r="A822" s="53" t="s">
        <v>94</v>
      </c>
      <c r="B822" s="2" t="s">
        <v>526</v>
      </c>
      <c r="C822" s="4" t="s">
        <v>87</v>
      </c>
      <c r="D822" s="5">
        <f t="shared" si="144"/>
        <v>6851.5</v>
      </c>
      <c r="E822" s="5">
        <f t="shared" si="144"/>
        <v>0</v>
      </c>
      <c r="F822" s="5">
        <f t="shared" si="144"/>
        <v>0</v>
      </c>
    </row>
    <row r="823" spans="1:6" ht="25.5" x14ac:dyDescent="0.2">
      <c r="A823" s="54" t="s">
        <v>56</v>
      </c>
      <c r="B823" s="2" t="s">
        <v>526</v>
      </c>
      <c r="C823" s="4" t="s">
        <v>58</v>
      </c>
      <c r="D823" s="5">
        <v>6851.5</v>
      </c>
      <c r="E823" s="5"/>
      <c r="F823" s="5"/>
    </row>
    <row r="824" spans="1:6" ht="25.5" x14ac:dyDescent="0.2">
      <c r="A824" s="54" t="s">
        <v>36</v>
      </c>
      <c r="B824" s="2" t="s">
        <v>527</v>
      </c>
      <c r="C824" s="4"/>
      <c r="D824" s="5">
        <f t="shared" ref="D824:F826" si="145">SUM(D825)</f>
        <v>1178.5</v>
      </c>
      <c r="E824" s="5">
        <f t="shared" si="145"/>
        <v>0</v>
      </c>
      <c r="F824" s="5">
        <f t="shared" si="145"/>
        <v>0</v>
      </c>
    </row>
    <row r="825" spans="1:6" ht="140.25" x14ac:dyDescent="0.2">
      <c r="A825" s="51" t="s">
        <v>510</v>
      </c>
      <c r="B825" s="2" t="s">
        <v>528</v>
      </c>
      <c r="C825" s="4"/>
      <c r="D825" s="5">
        <f t="shared" si="145"/>
        <v>1178.5</v>
      </c>
      <c r="E825" s="5">
        <f t="shared" si="145"/>
        <v>0</v>
      </c>
      <c r="F825" s="5">
        <f t="shared" si="145"/>
        <v>0</v>
      </c>
    </row>
    <row r="826" spans="1:6" ht="25.5" x14ac:dyDescent="0.2">
      <c r="A826" s="53" t="s">
        <v>94</v>
      </c>
      <c r="B826" s="2" t="s">
        <v>528</v>
      </c>
      <c r="C826" s="4" t="s">
        <v>87</v>
      </c>
      <c r="D826" s="5">
        <f t="shared" si="145"/>
        <v>1178.5</v>
      </c>
      <c r="E826" s="5">
        <f t="shared" si="145"/>
        <v>0</v>
      </c>
      <c r="F826" s="5">
        <f t="shared" si="145"/>
        <v>0</v>
      </c>
    </row>
    <row r="827" spans="1:6" ht="25.5" x14ac:dyDescent="0.2">
      <c r="A827" s="54" t="s">
        <v>56</v>
      </c>
      <c r="B827" s="2" t="s">
        <v>528</v>
      </c>
      <c r="C827" s="4" t="s">
        <v>58</v>
      </c>
      <c r="D827" s="5">
        <v>1178.5</v>
      </c>
      <c r="E827" s="5"/>
      <c r="F827" s="5"/>
    </row>
    <row r="828" spans="1:6" ht="25.5" x14ac:dyDescent="0.2">
      <c r="A828" s="51" t="s">
        <v>37</v>
      </c>
      <c r="B828" s="2" t="s">
        <v>529</v>
      </c>
      <c r="C828" s="4"/>
      <c r="D828" s="5">
        <f t="shared" ref="D828:F830" si="146">SUM(D829)</f>
        <v>14295.3</v>
      </c>
      <c r="E828" s="5">
        <f t="shared" si="146"/>
        <v>0</v>
      </c>
      <c r="F828" s="5">
        <f t="shared" si="146"/>
        <v>0</v>
      </c>
    </row>
    <row r="829" spans="1:6" ht="140.25" x14ac:dyDescent="0.2">
      <c r="A829" s="51" t="s">
        <v>510</v>
      </c>
      <c r="B829" s="2" t="s">
        <v>530</v>
      </c>
      <c r="C829" s="4"/>
      <c r="D829" s="5">
        <f t="shared" si="146"/>
        <v>14295.3</v>
      </c>
      <c r="E829" s="5">
        <f t="shared" si="146"/>
        <v>0</v>
      </c>
      <c r="F829" s="5">
        <f t="shared" si="146"/>
        <v>0</v>
      </c>
    </row>
    <row r="830" spans="1:6" ht="25.5" x14ac:dyDescent="0.2">
      <c r="A830" s="53" t="s">
        <v>94</v>
      </c>
      <c r="B830" s="2" t="s">
        <v>530</v>
      </c>
      <c r="C830" s="4" t="s">
        <v>87</v>
      </c>
      <c r="D830" s="5">
        <f t="shared" si="146"/>
        <v>14295.3</v>
      </c>
      <c r="E830" s="5">
        <f t="shared" si="146"/>
        <v>0</v>
      </c>
      <c r="F830" s="5">
        <f t="shared" si="146"/>
        <v>0</v>
      </c>
    </row>
    <row r="831" spans="1:6" ht="25.5" x14ac:dyDescent="0.2">
      <c r="A831" s="54" t="s">
        <v>56</v>
      </c>
      <c r="B831" s="2" t="s">
        <v>530</v>
      </c>
      <c r="C831" s="4" t="s">
        <v>58</v>
      </c>
      <c r="D831" s="5">
        <v>14295.3</v>
      </c>
      <c r="E831" s="5"/>
      <c r="F831" s="5"/>
    </row>
    <row r="832" spans="1:6" ht="25.5" x14ac:dyDescent="0.2">
      <c r="A832" s="51" t="s">
        <v>38</v>
      </c>
      <c r="B832" s="2" t="s">
        <v>531</v>
      </c>
      <c r="C832" s="4"/>
      <c r="D832" s="5">
        <f t="shared" ref="D832:F834" si="147">SUM(D833)</f>
        <v>26083.9</v>
      </c>
      <c r="E832" s="5">
        <f t="shared" si="147"/>
        <v>0</v>
      </c>
      <c r="F832" s="5">
        <f t="shared" si="147"/>
        <v>0</v>
      </c>
    </row>
    <row r="833" spans="1:6" ht="140.25" x14ac:dyDescent="0.2">
      <c r="A833" s="51" t="s">
        <v>510</v>
      </c>
      <c r="B833" s="2" t="s">
        <v>532</v>
      </c>
      <c r="C833" s="4"/>
      <c r="D833" s="5">
        <f t="shared" si="147"/>
        <v>26083.9</v>
      </c>
      <c r="E833" s="5">
        <f t="shared" si="147"/>
        <v>0</v>
      </c>
      <c r="F833" s="5">
        <f t="shared" si="147"/>
        <v>0</v>
      </c>
    </row>
    <row r="834" spans="1:6" ht="25.5" x14ac:dyDescent="0.2">
      <c r="A834" s="53" t="s">
        <v>94</v>
      </c>
      <c r="B834" s="2" t="s">
        <v>532</v>
      </c>
      <c r="C834" s="4" t="s">
        <v>87</v>
      </c>
      <c r="D834" s="5">
        <f t="shared" si="147"/>
        <v>26083.9</v>
      </c>
      <c r="E834" s="5">
        <f t="shared" si="147"/>
        <v>0</v>
      </c>
      <c r="F834" s="5">
        <f t="shared" si="147"/>
        <v>0</v>
      </c>
    </row>
    <row r="835" spans="1:6" ht="25.5" x14ac:dyDescent="0.2">
      <c r="A835" s="54" t="s">
        <v>56</v>
      </c>
      <c r="B835" s="2" t="s">
        <v>532</v>
      </c>
      <c r="C835" s="4" t="s">
        <v>58</v>
      </c>
      <c r="D835" s="5">
        <v>26083.9</v>
      </c>
      <c r="E835" s="5"/>
      <c r="F835" s="5"/>
    </row>
    <row r="836" spans="1:6" ht="25.5" x14ac:dyDescent="0.2">
      <c r="A836" s="28" t="s">
        <v>39</v>
      </c>
      <c r="B836" s="2" t="s">
        <v>533</v>
      </c>
      <c r="C836" s="4"/>
      <c r="D836" s="5">
        <f t="shared" ref="D836:F838" si="148">SUM(D837)</f>
        <v>14538.1</v>
      </c>
      <c r="E836" s="5">
        <f t="shared" si="148"/>
        <v>0</v>
      </c>
      <c r="F836" s="5">
        <f t="shared" si="148"/>
        <v>0</v>
      </c>
    </row>
    <row r="837" spans="1:6" ht="140.25" x14ac:dyDescent="0.2">
      <c r="A837" s="51" t="s">
        <v>510</v>
      </c>
      <c r="B837" s="2" t="s">
        <v>534</v>
      </c>
      <c r="C837" s="4"/>
      <c r="D837" s="5">
        <f t="shared" si="148"/>
        <v>14538.1</v>
      </c>
      <c r="E837" s="5">
        <f t="shared" si="148"/>
        <v>0</v>
      </c>
      <c r="F837" s="5">
        <f t="shared" si="148"/>
        <v>0</v>
      </c>
    </row>
    <row r="838" spans="1:6" ht="25.5" x14ac:dyDescent="0.2">
      <c r="A838" s="53" t="s">
        <v>94</v>
      </c>
      <c r="B838" s="2" t="s">
        <v>534</v>
      </c>
      <c r="C838" s="4" t="s">
        <v>87</v>
      </c>
      <c r="D838" s="5">
        <f t="shared" si="148"/>
        <v>14538.1</v>
      </c>
      <c r="E838" s="5">
        <f t="shared" si="148"/>
        <v>0</v>
      </c>
      <c r="F838" s="5">
        <f t="shared" si="148"/>
        <v>0</v>
      </c>
    </row>
    <row r="839" spans="1:6" ht="25.5" x14ac:dyDescent="0.2">
      <c r="A839" s="54" t="s">
        <v>56</v>
      </c>
      <c r="B839" s="2" t="s">
        <v>534</v>
      </c>
      <c r="C839" s="4" t="s">
        <v>58</v>
      </c>
      <c r="D839" s="5">
        <v>14538.1</v>
      </c>
      <c r="E839" s="5"/>
      <c r="F839" s="5"/>
    </row>
    <row r="840" spans="1:6" ht="25.5" x14ac:dyDescent="0.2">
      <c r="A840" s="54" t="s">
        <v>40</v>
      </c>
      <c r="B840" s="2" t="s">
        <v>535</v>
      </c>
      <c r="C840" s="4"/>
      <c r="D840" s="5">
        <f t="shared" ref="D840:F842" si="149">SUM(D841)</f>
        <v>2020.5</v>
      </c>
      <c r="E840" s="5">
        <f t="shared" si="149"/>
        <v>0</v>
      </c>
      <c r="F840" s="5">
        <f t="shared" si="149"/>
        <v>0</v>
      </c>
    </row>
    <row r="841" spans="1:6" ht="140.25" x14ac:dyDescent="0.2">
      <c r="A841" s="51" t="s">
        <v>510</v>
      </c>
      <c r="B841" s="2" t="s">
        <v>536</v>
      </c>
      <c r="C841" s="4"/>
      <c r="D841" s="5">
        <f t="shared" si="149"/>
        <v>2020.5</v>
      </c>
      <c r="E841" s="5">
        <f t="shared" si="149"/>
        <v>0</v>
      </c>
      <c r="F841" s="5">
        <f t="shared" si="149"/>
        <v>0</v>
      </c>
    </row>
    <row r="842" spans="1:6" ht="25.5" x14ac:dyDescent="0.2">
      <c r="A842" s="53" t="s">
        <v>94</v>
      </c>
      <c r="B842" s="2" t="s">
        <v>536</v>
      </c>
      <c r="C842" s="4" t="s">
        <v>87</v>
      </c>
      <c r="D842" s="5">
        <f t="shared" si="149"/>
        <v>2020.5</v>
      </c>
      <c r="E842" s="5">
        <f t="shared" si="149"/>
        <v>0</v>
      </c>
      <c r="F842" s="5">
        <f t="shared" si="149"/>
        <v>0</v>
      </c>
    </row>
    <row r="843" spans="1:6" ht="25.5" x14ac:dyDescent="0.2">
      <c r="A843" s="54" t="s">
        <v>56</v>
      </c>
      <c r="B843" s="2" t="s">
        <v>536</v>
      </c>
      <c r="C843" s="4" t="s">
        <v>58</v>
      </c>
      <c r="D843" s="5">
        <v>2020.5</v>
      </c>
      <c r="E843" s="5"/>
      <c r="F843" s="5"/>
    </row>
    <row r="844" spans="1:6" ht="25.5" x14ac:dyDescent="0.2">
      <c r="A844" s="28" t="s">
        <v>41</v>
      </c>
      <c r="B844" s="2" t="s">
        <v>537</v>
      </c>
      <c r="C844" s="4"/>
      <c r="D844" s="5">
        <f t="shared" ref="D844:F846" si="150">SUM(D845)</f>
        <v>52.4</v>
      </c>
      <c r="E844" s="5">
        <f t="shared" si="150"/>
        <v>0</v>
      </c>
      <c r="F844" s="5">
        <f t="shared" si="150"/>
        <v>0</v>
      </c>
    </row>
    <row r="845" spans="1:6" ht="51" x14ac:dyDescent="0.2">
      <c r="A845" s="28" t="s">
        <v>358</v>
      </c>
      <c r="B845" s="2" t="s">
        <v>538</v>
      </c>
      <c r="C845" s="4"/>
      <c r="D845" s="5">
        <f t="shared" si="150"/>
        <v>52.4</v>
      </c>
      <c r="E845" s="5">
        <f t="shared" si="150"/>
        <v>0</v>
      </c>
      <c r="F845" s="5">
        <f t="shared" si="150"/>
        <v>0</v>
      </c>
    </row>
    <row r="846" spans="1:6" ht="25.5" x14ac:dyDescent="0.2">
      <c r="A846" s="53" t="s">
        <v>94</v>
      </c>
      <c r="B846" s="2" t="s">
        <v>538</v>
      </c>
      <c r="C846" s="4" t="s">
        <v>87</v>
      </c>
      <c r="D846" s="5">
        <f t="shared" si="150"/>
        <v>52.4</v>
      </c>
      <c r="E846" s="5">
        <f t="shared" si="150"/>
        <v>0</v>
      </c>
      <c r="F846" s="5">
        <f t="shared" si="150"/>
        <v>0</v>
      </c>
    </row>
    <row r="847" spans="1:6" ht="25.5" x14ac:dyDescent="0.2">
      <c r="A847" s="54" t="s">
        <v>56</v>
      </c>
      <c r="B847" s="2" t="s">
        <v>538</v>
      </c>
      <c r="C847" s="4" t="s">
        <v>58</v>
      </c>
      <c r="D847" s="5">
        <v>52.4</v>
      </c>
      <c r="E847" s="5"/>
      <c r="F847" s="5"/>
    </row>
    <row r="848" spans="1:6" ht="47.25" customHeight="1" x14ac:dyDescent="0.2">
      <c r="A848" s="28" t="s">
        <v>42</v>
      </c>
      <c r="B848" s="2" t="s">
        <v>539</v>
      </c>
      <c r="C848" s="4"/>
      <c r="D848" s="5">
        <f t="shared" ref="D848:F850" si="151">SUM(D849)</f>
        <v>500</v>
      </c>
      <c r="E848" s="5">
        <f t="shared" si="151"/>
        <v>0</v>
      </c>
      <c r="F848" s="5">
        <f t="shared" si="151"/>
        <v>0</v>
      </c>
    </row>
    <row r="849" spans="1:8" ht="140.25" x14ac:dyDescent="0.2">
      <c r="A849" s="51" t="s">
        <v>510</v>
      </c>
      <c r="B849" s="2" t="s">
        <v>540</v>
      </c>
      <c r="C849" s="4"/>
      <c r="D849" s="5">
        <f t="shared" si="151"/>
        <v>500</v>
      </c>
      <c r="E849" s="5">
        <f t="shared" si="151"/>
        <v>0</v>
      </c>
      <c r="F849" s="5">
        <f t="shared" si="151"/>
        <v>0</v>
      </c>
    </row>
    <row r="850" spans="1:8" ht="25.5" x14ac:dyDescent="0.2">
      <c r="A850" s="53" t="s">
        <v>94</v>
      </c>
      <c r="B850" s="2" t="s">
        <v>540</v>
      </c>
      <c r="C850" s="4" t="s">
        <v>87</v>
      </c>
      <c r="D850" s="5">
        <f t="shared" si="151"/>
        <v>500</v>
      </c>
      <c r="E850" s="5">
        <f t="shared" si="151"/>
        <v>0</v>
      </c>
      <c r="F850" s="5">
        <f t="shared" si="151"/>
        <v>0</v>
      </c>
    </row>
    <row r="851" spans="1:8" ht="25.5" x14ac:dyDescent="0.2">
      <c r="A851" s="54" t="s">
        <v>56</v>
      </c>
      <c r="B851" s="2" t="s">
        <v>540</v>
      </c>
      <c r="C851" s="4" t="s">
        <v>58</v>
      </c>
      <c r="D851" s="5">
        <v>500</v>
      </c>
      <c r="E851" s="5"/>
      <c r="F851" s="5"/>
    </row>
    <row r="852" spans="1:8" ht="16.5" customHeight="1" x14ac:dyDescent="0.2">
      <c r="A852" s="86" t="s">
        <v>155</v>
      </c>
      <c r="B852" s="46" t="s">
        <v>160</v>
      </c>
      <c r="C852" s="3"/>
      <c r="D852" s="7">
        <f>SUM(D853+D857+D915+D931)</f>
        <v>168550.39999999997</v>
      </c>
      <c r="E852" s="7">
        <f>SUM(E853+E857+E915+E931)</f>
        <v>0</v>
      </c>
      <c r="F852" s="7">
        <f>SUM(F853+F857+F915+F931)</f>
        <v>0</v>
      </c>
    </row>
    <row r="853" spans="1:8" ht="16.5" customHeight="1" x14ac:dyDescent="0.2">
      <c r="A853" s="54" t="s">
        <v>46</v>
      </c>
      <c r="B853" s="4" t="s">
        <v>173</v>
      </c>
      <c r="C853" s="4"/>
      <c r="D853" s="5">
        <f>SUM(D855)</f>
        <v>2505</v>
      </c>
      <c r="E853" s="5">
        <f>SUM(E855)</f>
        <v>0</v>
      </c>
      <c r="F853" s="5">
        <f>SUM(F855)</f>
        <v>0</v>
      </c>
    </row>
    <row r="854" spans="1:8" ht="38.25" customHeight="1" x14ac:dyDescent="0.2">
      <c r="A854" s="56" t="s">
        <v>157</v>
      </c>
      <c r="B854" s="4" t="s">
        <v>174</v>
      </c>
      <c r="C854" s="4"/>
      <c r="D854" s="5">
        <f t="shared" ref="D854:F855" si="152">SUM(D855)</f>
        <v>2505</v>
      </c>
      <c r="E854" s="5">
        <f t="shared" si="152"/>
        <v>0</v>
      </c>
      <c r="F854" s="5">
        <f t="shared" si="152"/>
        <v>0</v>
      </c>
    </row>
    <row r="855" spans="1:8" ht="77.25" customHeight="1" x14ac:dyDescent="0.2">
      <c r="A855" s="54" t="s">
        <v>93</v>
      </c>
      <c r="B855" s="4" t="s">
        <v>174</v>
      </c>
      <c r="C855" s="4" t="s">
        <v>89</v>
      </c>
      <c r="D855" s="5">
        <f t="shared" si="152"/>
        <v>2505</v>
      </c>
      <c r="E855" s="5">
        <f t="shared" si="152"/>
        <v>0</v>
      </c>
      <c r="F855" s="5">
        <f t="shared" si="152"/>
        <v>0</v>
      </c>
    </row>
    <row r="856" spans="1:8" ht="27" customHeight="1" x14ac:dyDescent="0.2">
      <c r="A856" s="53" t="s">
        <v>55</v>
      </c>
      <c r="B856" s="4" t="s">
        <v>174</v>
      </c>
      <c r="C856" s="4" t="s">
        <v>54</v>
      </c>
      <c r="D856" s="5">
        <v>2505</v>
      </c>
      <c r="E856" s="5"/>
      <c r="F856" s="5"/>
    </row>
    <row r="857" spans="1:8" ht="27" customHeight="1" x14ac:dyDescent="0.2">
      <c r="A857" s="56" t="s">
        <v>175</v>
      </c>
      <c r="B857" s="4" t="s">
        <v>184</v>
      </c>
      <c r="C857" s="4"/>
      <c r="D857" s="5">
        <f>SUM(D858+D869+D873)</f>
        <v>153662.39999999997</v>
      </c>
      <c r="E857" s="5">
        <f>SUM(E858+E869+E873)</f>
        <v>0</v>
      </c>
      <c r="F857" s="5">
        <f>SUM(F858+F869+F873)</f>
        <v>0</v>
      </c>
      <c r="H857" s="29"/>
    </row>
    <row r="858" spans="1:8" ht="27" customHeight="1" x14ac:dyDescent="0.2">
      <c r="A858" s="56" t="s">
        <v>176</v>
      </c>
      <c r="B858" s="4" t="s">
        <v>185</v>
      </c>
      <c r="C858" s="4"/>
      <c r="D858" s="5">
        <f>SUM(D859+D862)</f>
        <v>142040.69999999998</v>
      </c>
      <c r="E858" s="5">
        <f>SUM(E859+E862+E882+E887+E892+E897+E900+E905+E910)</f>
        <v>0</v>
      </c>
      <c r="F858" s="5">
        <f>SUM(F859+F862+F882+F887+F892+F897+F900+F905+F910)</f>
        <v>0</v>
      </c>
      <c r="H858" s="29"/>
    </row>
    <row r="859" spans="1:8" ht="43.5" customHeight="1" x14ac:dyDescent="0.2">
      <c r="A859" s="56" t="s">
        <v>157</v>
      </c>
      <c r="B859" s="4" t="s">
        <v>186</v>
      </c>
      <c r="C859" s="4"/>
      <c r="D859" s="5">
        <f t="shared" ref="D859:F860" si="153">SUM(D860)</f>
        <v>117732.9</v>
      </c>
      <c r="E859" s="5">
        <f t="shared" si="153"/>
        <v>0</v>
      </c>
      <c r="F859" s="5">
        <f t="shared" si="153"/>
        <v>0</v>
      </c>
    </row>
    <row r="860" spans="1:8" ht="77.25" customHeight="1" x14ac:dyDescent="0.2">
      <c r="A860" s="54" t="s">
        <v>93</v>
      </c>
      <c r="B860" s="4" t="s">
        <v>186</v>
      </c>
      <c r="C860" s="4" t="s">
        <v>89</v>
      </c>
      <c r="D860" s="5">
        <f t="shared" si="153"/>
        <v>117732.9</v>
      </c>
      <c r="E860" s="5">
        <f t="shared" si="153"/>
        <v>0</v>
      </c>
      <c r="F860" s="5">
        <f t="shared" si="153"/>
        <v>0</v>
      </c>
    </row>
    <row r="861" spans="1:8" ht="27" customHeight="1" x14ac:dyDescent="0.2">
      <c r="A861" s="53" t="s">
        <v>55</v>
      </c>
      <c r="B861" s="4" t="s">
        <v>186</v>
      </c>
      <c r="C861" s="4" t="s">
        <v>54</v>
      </c>
      <c r="D861" s="5">
        <v>117732.9</v>
      </c>
      <c r="E861" s="5"/>
      <c r="F861" s="5"/>
    </row>
    <row r="862" spans="1:8" ht="27" customHeight="1" x14ac:dyDescent="0.2">
      <c r="A862" s="56" t="s">
        <v>159</v>
      </c>
      <c r="B862" s="4" t="s">
        <v>187</v>
      </c>
      <c r="C862" s="4"/>
      <c r="D862" s="5">
        <f>SUM(D863+D865+D867)</f>
        <v>24307.8</v>
      </c>
      <c r="E862" s="5">
        <f>SUM(E863+E865+E867)</f>
        <v>0</v>
      </c>
      <c r="F862" s="5">
        <f>SUM(F863+F865+F867)</f>
        <v>0</v>
      </c>
    </row>
    <row r="863" spans="1:8" ht="77.25" customHeight="1" x14ac:dyDescent="0.2">
      <c r="A863" s="54" t="s">
        <v>93</v>
      </c>
      <c r="B863" s="4" t="s">
        <v>187</v>
      </c>
      <c r="C863" s="4" t="s">
        <v>89</v>
      </c>
      <c r="D863" s="5">
        <f>SUM(D864)</f>
        <v>7875.1</v>
      </c>
      <c r="E863" s="5">
        <f>SUM(E864)</f>
        <v>0</v>
      </c>
      <c r="F863" s="5">
        <f>SUM(F864)</f>
        <v>0</v>
      </c>
    </row>
    <row r="864" spans="1:8" ht="27" customHeight="1" x14ac:dyDescent="0.2">
      <c r="A864" s="53" t="s">
        <v>55</v>
      </c>
      <c r="B864" s="4" t="s">
        <v>187</v>
      </c>
      <c r="C864" s="4" t="s">
        <v>54</v>
      </c>
      <c r="D864" s="5">
        <v>7875.1</v>
      </c>
      <c r="E864" s="5"/>
      <c r="F864" s="5"/>
    </row>
    <row r="865" spans="1:6" ht="27" customHeight="1" x14ac:dyDescent="0.2">
      <c r="A865" s="53" t="s">
        <v>94</v>
      </c>
      <c r="B865" s="4" t="s">
        <v>187</v>
      </c>
      <c r="C865" s="4" t="s">
        <v>87</v>
      </c>
      <c r="D865" s="5">
        <f>SUM(D866)</f>
        <v>16224.399999999998</v>
      </c>
      <c r="E865" s="5">
        <f>SUM(E866)</f>
        <v>0</v>
      </c>
      <c r="F865" s="5">
        <f>SUM(F866)</f>
        <v>0</v>
      </c>
    </row>
    <row r="866" spans="1:6" ht="27" customHeight="1" x14ac:dyDescent="0.2">
      <c r="A866" s="54" t="s">
        <v>56</v>
      </c>
      <c r="B866" s="4" t="s">
        <v>187</v>
      </c>
      <c r="C866" s="4" t="s">
        <v>58</v>
      </c>
      <c r="D866" s="5">
        <v>16224.399999999998</v>
      </c>
      <c r="E866" s="5"/>
      <c r="F866" s="5"/>
    </row>
    <row r="867" spans="1:6" ht="15" customHeight="1" x14ac:dyDescent="0.2">
      <c r="A867" s="54" t="s">
        <v>99</v>
      </c>
      <c r="B867" s="4" t="s">
        <v>187</v>
      </c>
      <c r="C867" s="4" t="s">
        <v>90</v>
      </c>
      <c r="D867" s="5">
        <f>SUM(D868)</f>
        <v>208.3</v>
      </c>
      <c r="E867" s="5">
        <f>SUM(E868)</f>
        <v>0</v>
      </c>
      <c r="F867" s="5">
        <f>SUM(F868)</f>
        <v>0</v>
      </c>
    </row>
    <row r="868" spans="1:6" ht="15.75" customHeight="1" x14ac:dyDescent="0.2">
      <c r="A868" s="54" t="s">
        <v>57</v>
      </c>
      <c r="B868" s="4" t="s">
        <v>187</v>
      </c>
      <c r="C868" s="4" t="s">
        <v>70</v>
      </c>
      <c r="D868" s="5">
        <v>208.3</v>
      </c>
      <c r="E868" s="5"/>
      <c r="F868" s="5"/>
    </row>
    <row r="869" spans="1:6" ht="27" customHeight="1" x14ac:dyDescent="0.2">
      <c r="A869" s="87" t="s">
        <v>215</v>
      </c>
      <c r="B869" s="4" t="s">
        <v>217</v>
      </c>
      <c r="C869" s="4"/>
      <c r="D869" s="5">
        <f>SUM(D870)</f>
        <v>304.8</v>
      </c>
      <c r="E869" s="5">
        <f>SUM(E870)</f>
        <v>0</v>
      </c>
      <c r="F869" s="5">
        <f>SUM(F870)</f>
        <v>0</v>
      </c>
    </row>
    <row r="870" spans="1:6" ht="36" customHeight="1" x14ac:dyDescent="0.2">
      <c r="A870" s="55" t="s">
        <v>216</v>
      </c>
      <c r="B870" s="4" t="s">
        <v>218</v>
      </c>
      <c r="C870" s="4"/>
      <c r="D870" s="5">
        <f>SUM(D872)</f>
        <v>304.8</v>
      </c>
      <c r="E870" s="5">
        <f>SUM(E872)</f>
        <v>0</v>
      </c>
      <c r="F870" s="5">
        <f>SUM(F872)</f>
        <v>0</v>
      </c>
    </row>
    <row r="871" spans="1:6" ht="30" customHeight="1" x14ac:dyDescent="0.2">
      <c r="A871" s="53" t="s">
        <v>94</v>
      </c>
      <c r="B871" s="4" t="s">
        <v>218</v>
      </c>
      <c r="C871" s="4" t="s">
        <v>87</v>
      </c>
      <c r="D871" s="5">
        <f>SUM(D872)</f>
        <v>304.8</v>
      </c>
      <c r="E871" s="5">
        <f>SUM(E872)</f>
        <v>0</v>
      </c>
      <c r="F871" s="5">
        <f>SUM(F872)</f>
        <v>0</v>
      </c>
    </row>
    <row r="872" spans="1:6" ht="31.5" customHeight="1" x14ac:dyDescent="0.2">
      <c r="A872" s="54" t="s">
        <v>56</v>
      </c>
      <c r="B872" s="4" t="s">
        <v>218</v>
      </c>
      <c r="C872" s="4" t="s">
        <v>58</v>
      </c>
      <c r="D872" s="5">
        <v>304.8</v>
      </c>
      <c r="E872" s="5"/>
      <c r="F872" s="5"/>
    </row>
    <row r="873" spans="1:6" ht="52.5" customHeight="1" x14ac:dyDescent="0.2">
      <c r="A873" s="108" t="s">
        <v>189</v>
      </c>
      <c r="B873" s="4" t="s">
        <v>193</v>
      </c>
      <c r="C873" s="4"/>
      <c r="D873" s="5">
        <f>SUM(D874+D879+D882+D887+D892+D897+D900+D905+D910)</f>
        <v>11316.9</v>
      </c>
      <c r="E873" s="5">
        <f>SUM(E874+E879+E882+E887+E892+E897+E900+E905+E910)</f>
        <v>0</v>
      </c>
      <c r="F873" s="5">
        <f>SUM(F874+F879+F882+F887+F892+F897+F900+F905+F910)</f>
        <v>0</v>
      </c>
    </row>
    <row r="874" spans="1:6" ht="42" customHeight="1" x14ac:dyDescent="0.2">
      <c r="A874" s="56" t="s">
        <v>597</v>
      </c>
      <c r="B874" s="4" t="s">
        <v>202</v>
      </c>
      <c r="C874" s="4"/>
      <c r="D874" s="5">
        <f>SUM(D875+D877)</f>
        <v>643.9</v>
      </c>
      <c r="E874" s="5">
        <f>SUM(E875+E877)</f>
        <v>0</v>
      </c>
      <c r="F874" s="5">
        <f>SUM(F875+F877)</f>
        <v>0</v>
      </c>
    </row>
    <row r="875" spans="1:6" ht="77.25" customHeight="1" x14ac:dyDescent="0.2">
      <c r="A875" s="109" t="s">
        <v>93</v>
      </c>
      <c r="B875" s="4" t="s">
        <v>202</v>
      </c>
      <c r="C875" s="4" t="s">
        <v>89</v>
      </c>
      <c r="D875" s="5">
        <f>SUM(D876)</f>
        <v>613.9</v>
      </c>
      <c r="E875" s="5">
        <f>SUM(E876)</f>
        <v>0</v>
      </c>
      <c r="F875" s="5">
        <f>SUM(F876)</f>
        <v>0</v>
      </c>
    </row>
    <row r="876" spans="1:6" ht="29.25" customHeight="1" x14ac:dyDescent="0.2">
      <c r="A876" s="53" t="s">
        <v>55</v>
      </c>
      <c r="B876" s="4" t="s">
        <v>202</v>
      </c>
      <c r="C876" s="4" t="s">
        <v>54</v>
      </c>
      <c r="D876" s="5">
        <v>613.9</v>
      </c>
      <c r="E876" s="5"/>
      <c r="F876" s="5"/>
    </row>
    <row r="877" spans="1:6" ht="31.5" customHeight="1" x14ac:dyDescent="0.2">
      <c r="A877" s="53" t="s">
        <v>94</v>
      </c>
      <c r="B877" s="4" t="s">
        <v>202</v>
      </c>
      <c r="C877" s="4" t="s">
        <v>87</v>
      </c>
      <c r="D877" s="5">
        <f>SUM(D878)</f>
        <v>30</v>
      </c>
      <c r="E877" s="5">
        <f>SUM(E878)</f>
        <v>0</v>
      </c>
      <c r="F877" s="5">
        <f>SUM(F878)</f>
        <v>0</v>
      </c>
    </row>
    <row r="878" spans="1:6" ht="29.25" customHeight="1" x14ac:dyDescent="0.2">
      <c r="A878" s="54" t="s">
        <v>56</v>
      </c>
      <c r="B878" s="4" t="s">
        <v>202</v>
      </c>
      <c r="C878" s="4" t="s">
        <v>58</v>
      </c>
      <c r="D878" s="5">
        <v>30</v>
      </c>
      <c r="E878" s="5"/>
      <c r="F878" s="5"/>
    </row>
    <row r="879" spans="1:6" ht="67.5" customHeight="1" x14ac:dyDescent="0.2">
      <c r="A879" s="55" t="s">
        <v>190</v>
      </c>
      <c r="B879" s="4" t="s">
        <v>194</v>
      </c>
      <c r="C879" s="4"/>
      <c r="D879" s="5">
        <f t="shared" ref="D879:F880" si="154">SUM(D880)</f>
        <v>105.7</v>
      </c>
      <c r="E879" s="5">
        <f t="shared" si="154"/>
        <v>0</v>
      </c>
      <c r="F879" s="5">
        <f t="shared" si="154"/>
        <v>0</v>
      </c>
    </row>
    <row r="880" spans="1:6" ht="27" customHeight="1" x14ac:dyDescent="0.2">
      <c r="A880" s="53" t="s">
        <v>94</v>
      </c>
      <c r="B880" s="4" t="s">
        <v>194</v>
      </c>
      <c r="C880" s="4" t="s">
        <v>87</v>
      </c>
      <c r="D880" s="5">
        <f t="shared" si="154"/>
        <v>105.7</v>
      </c>
      <c r="E880" s="5">
        <f t="shared" si="154"/>
        <v>0</v>
      </c>
      <c r="F880" s="5">
        <f t="shared" si="154"/>
        <v>0</v>
      </c>
    </row>
    <row r="881" spans="1:6" ht="27" customHeight="1" x14ac:dyDescent="0.2">
      <c r="A881" s="54" t="s">
        <v>56</v>
      </c>
      <c r="B881" s="4" t="s">
        <v>194</v>
      </c>
      <c r="C881" s="4" t="s">
        <v>58</v>
      </c>
      <c r="D881" s="5">
        <v>105.7</v>
      </c>
      <c r="E881" s="5"/>
      <c r="F881" s="5"/>
    </row>
    <row r="882" spans="1:6" ht="60.75" customHeight="1" x14ac:dyDescent="0.2">
      <c r="A882" s="66" t="s">
        <v>177</v>
      </c>
      <c r="B882" s="4" t="s">
        <v>195</v>
      </c>
      <c r="C882" s="4"/>
      <c r="D882" s="5">
        <f>SUM(D883+D885)</f>
        <v>786</v>
      </c>
      <c r="E882" s="5">
        <f>SUM(E883+E885)</f>
        <v>0</v>
      </c>
      <c r="F882" s="5">
        <f>SUM(F883+F885)</f>
        <v>0</v>
      </c>
    </row>
    <row r="883" spans="1:6" ht="77.25" customHeight="1" x14ac:dyDescent="0.2">
      <c r="A883" s="54" t="s">
        <v>93</v>
      </c>
      <c r="B883" s="4" t="s">
        <v>195</v>
      </c>
      <c r="C883" s="4" t="s">
        <v>89</v>
      </c>
      <c r="D883" s="5">
        <f>SUM(D884)</f>
        <v>745.6</v>
      </c>
      <c r="E883" s="5">
        <f>SUM(E884)</f>
        <v>0</v>
      </c>
      <c r="F883" s="5">
        <f>SUM(F884)</f>
        <v>0</v>
      </c>
    </row>
    <row r="884" spans="1:6" ht="27" customHeight="1" x14ac:dyDescent="0.2">
      <c r="A884" s="53" t="s">
        <v>55</v>
      </c>
      <c r="B884" s="4" t="s">
        <v>195</v>
      </c>
      <c r="C884" s="4" t="s">
        <v>54</v>
      </c>
      <c r="D884" s="5">
        <v>745.6</v>
      </c>
      <c r="E884" s="5"/>
      <c r="F884" s="5"/>
    </row>
    <row r="885" spans="1:6" ht="27" customHeight="1" x14ac:dyDescent="0.2">
      <c r="A885" s="53" t="s">
        <v>94</v>
      </c>
      <c r="B885" s="4" t="s">
        <v>195</v>
      </c>
      <c r="C885" s="4" t="s">
        <v>87</v>
      </c>
      <c r="D885" s="5">
        <f>SUM(D886)</f>
        <v>40.4</v>
      </c>
      <c r="E885" s="5">
        <f>SUM(E886)</f>
        <v>0</v>
      </c>
      <c r="F885" s="5">
        <f>SUM(F886)</f>
        <v>0</v>
      </c>
    </row>
    <row r="886" spans="1:6" ht="27" customHeight="1" x14ac:dyDescent="0.2">
      <c r="A886" s="54" t="s">
        <v>56</v>
      </c>
      <c r="B886" s="4" t="s">
        <v>195</v>
      </c>
      <c r="C886" s="4" t="s">
        <v>58</v>
      </c>
      <c r="D886" s="5">
        <v>40.4</v>
      </c>
      <c r="E886" s="5"/>
      <c r="F886" s="5"/>
    </row>
    <row r="887" spans="1:6" ht="84" customHeight="1" x14ac:dyDescent="0.2">
      <c r="A887" s="66" t="s">
        <v>178</v>
      </c>
      <c r="B887" s="4" t="s">
        <v>196</v>
      </c>
      <c r="C887" s="4"/>
      <c r="D887" s="5">
        <f>SUM(D888+D890)</f>
        <v>1407</v>
      </c>
      <c r="E887" s="5">
        <f>SUM(E888+E890)</f>
        <v>0</v>
      </c>
      <c r="F887" s="5">
        <f>SUM(F888+F890)</f>
        <v>0</v>
      </c>
    </row>
    <row r="888" spans="1:6" ht="77.25" customHeight="1" x14ac:dyDescent="0.2">
      <c r="A888" s="54" t="s">
        <v>93</v>
      </c>
      <c r="B888" s="4" t="s">
        <v>196</v>
      </c>
      <c r="C888" s="4" t="s">
        <v>89</v>
      </c>
      <c r="D888" s="5">
        <f>SUM(D889)</f>
        <v>1315.8</v>
      </c>
      <c r="E888" s="5">
        <f>SUM(E889)</f>
        <v>0</v>
      </c>
      <c r="F888" s="5">
        <f>SUM(F889)</f>
        <v>0</v>
      </c>
    </row>
    <row r="889" spans="1:6" ht="27" customHeight="1" x14ac:dyDescent="0.2">
      <c r="A889" s="53" t="s">
        <v>55</v>
      </c>
      <c r="B889" s="4" t="s">
        <v>196</v>
      </c>
      <c r="C889" s="4" t="s">
        <v>54</v>
      </c>
      <c r="D889" s="5">
        <v>1315.8</v>
      </c>
      <c r="E889" s="5"/>
      <c r="F889" s="5"/>
    </row>
    <row r="890" spans="1:6" ht="27" customHeight="1" x14ac:dyDescent="0.2">
      <c r="A890" s="53" t="s">
        <v>94</v>
      </c>
      <c r="B890" s="4" t="s">
        <v>196</v>
      </c>
      <c r="C890" s="4" t="s">
        <v>87</v>
      </c>
      <c r="D890" s="5">
        <f>SUM(D891)</f>
        <v>91.2</v>
      </c>
      <c r="E890" s="5">
        <f>SUM(E891)</f>
        <v>0</v>
      </c>
      <c r="F890" s="5">
        <f>SUM(F891)</f>
        <v>0</v>
      </c>
    </row>
    <row r="891" spans="1:6" ht="27" customHeight="1" x14ac:dyDescent="0.2">
      <c r="A891" s="54" t="s">
        <v>56</v>
      </c>
      <c r="B891" s="4" t="s">
        <v>196</v>
      </c>
      <c r="C891" s="4" t="s">
        <v>58</v>
      </c>
      <c r="D891" s="5">
        <v>91.2</v>
      </c>
      <c r="E891" s="5"/>
      <c r="F891" s="5"/>
    </row>
    <row r="892" spans="1:6" ht="72.75" customHeight="1" x14ac:dyDescent="0.2">
      <c r="A892" s="66" t="s">
        <v>179</v>
      </c>
      <c r="B892" s="4" t="s">
        <v>197</v>
      </c>
      <c r="C892" s="4"/>
      <c r="D892" s="5">
        <f>SUM(D893+D895)</f>
        <v>1181</v>
      </c>
      <c r="E892" s="5">
        <f>SUM(E893+E895)</f>
        <v>0</v>
      </c>
      <c r="F892" s="5">
        <f>SUM(F893+F895)</f>
        <v>0</v>
      </c>
    </row>
    <row r="893" spans="1:6" ht="77.25" customHeight="1" x14ac:dyDescent="0.2">
      <c r="A893" s="54" t="s">
        <v>93</v>
      </c>
      <c r="B893" s="4" t="s">
        <v>197</v>
      </c>
      <c r="C893" s="4" t="s">
        <v>89</v>
      </c>
      <c r="D893" s="5">
        <f>SUM(D894)</f>
        <v>1093</v>
      </c>
      <c r="E893" s="5">
        <f>SUM(E894)</f>
        <v>0</v>
      </c>
      <c r="F893" s="5">
        <f>SUM(F894)</f>
        <v>0</v>
      </c>
    </row>
    <row r="894" spans="1:6" ht="27" customHeight="1" x14ac:dyDescent="0.2">
      <c r="A894" s="53" t="s">
        <v>55</v>
      </c>
      <c r="B894" s="4" t="s">
        <v>197</v>
      </c>
      <c r="C894" s="4" t="s">
        <v>54</v>
      </c>
      <c r="D894" s="5">
        <v>1093</v>
      </c>
      <c r="E894" s="5"/>
      <c r="F894" s="5"/>
    </row>
    <row r="895" spans="1:6" ht="27" customHeight="1" x14ac:dyDescent="0.2">
      <c r="A895" s="53" t="s">
        <v>94</v>
      </c>
      <c r="B895" s="4" t="s">
        <v>197</v>
      </c>
      <c r="C895" s="4" t="s">
        <v>87</v>
      </c>
      <c r="D895" s="5">
        <f>SUM(D896)</f>
        <v>88</v>
      </c>
      <c r="E895" s="5">
        <f>SUM(E896)</f>
        <v>0</v>
      </c>
      <c r="F895" s="5">
        <f>SUM(F896)</f>
        <v>0</v>
      </c>
    </row>
    <row r="896" spans="1:6" ht="27" customHeight="1" x14ac:dyDescent="0.2">
      <c r="A896" s="54" t="s">
        <v>56</v>
      </c>
      <c r="B896" s="4" t="s">
        <v>197</v>
      </c>
      <c r="C896" s="4" t="s">
        <v>58</v>
      </c>
      <c r="D896" s="5">
        <v>88</v>
      </c>
      <c r="E896" s="5"/>
      <c r="F896" s="5"/>
    </row>
    <row r="897" spans="1:6" ht="57" customHeight="1" x14ac:dyDescent="0.2">
      <c r="A897" s="66" t="s">
        <v>180</v>
      </c>
      <c r="B897" s="4" t="s">
        <v>198</v>
      </c>
      <c r="C897" s="4"/>
      <c r="D897" s="5">
        <f t="shared" ref="D897:F898" si="155">SUM(D898)</f>
        <v>391.7</v>
      </c>
      <c r="E897" s="5">
        <f t="shared" si="155"/>
        <v>0</v>
      </c>
      <c r="F897" s="5">
        <f t="shared" si="155"/>
        <v>0</v>
      </c>
    </row>
    <row r="898" spans="1:6" ht="77.25" customHeight="1" x14ac:dyDescent="0.2">
      <c r="A898" s="54" t="s">
        <v>93</v>
      </c>
      <c r="B898" s="4" t="s">
        <v>198</v>
      </c>
      <c r="C898" s="4" t="s">
        <v>89</v>
      </c>
      <c r="D898" s="5">
        <f t="shared" si="155"/>
        <v>391.7</v>
      </c>
      <c r="E898" s="5">
        <f t="shared" si="155"/>
        <v>0</v>
      </c>
      <c r="F898" s="5">
        <f t="shared" si="155"/>
        <v>0</v>
      </c>
    </row>
    <row r="899" spans="1:6" ht="27" customHeight="1" x14ac:dyDescent="0.2">
      <c r="A899" s="53" t="s">
        <v>55</v>
      </c>
      <c r="B899" s="4" t="s">
        <v>198</v>
      </c>
      <c r="C899" s="4" t="s">
        <v>54</v>
      </c>
      <c r="D899" s="5">
        <v>391.7</v>
      </c>
      <c r="E899" s="5"/>
      <c r="F899" s="5"/>
    </row>
    <row r="900" spans="1:6" ht="58.5" customHeight="1" x14ac:dyDescent="0.2">
      <c r="A900" s="53" t="s">
        <v>181</v>
      </c>
      <c r="B900" s="4" t="s">
        <v>199</v>
      </c>
      <c r="C900" s="4"/>
      <c r="D900" s="5">
        <f>SUM(D901+D903)</f>
        <v>959.4</v>
      </c>
      <c r="E900" s="5">
        <f>SUM(E901+E903)</f>
        <v>0</v>
      </c>
      <c r="F900" s="5">
        <f>SUM(F901+F903)</f>
        <v>0</v>
      </c>
    </row>
    <row r="901" spans="1:6" ht="77.25" customHeight="1" x14ac:dyDescent="0.2">
      <c r="A901" s="54" t="s">
        <v>93</v>
      </c>
      <c r="B901" s="4" t="s">
        <v>199</v>
      </c>
      <c r="C901" s="4" t="s">
        <v>89</v>
      </c>
      <c r="D901" s="5">
        <f>SUM(D902)</f>
        <v>749</v>
      </c>
      <c r="E901" s="5">
        <f>SUM(E902)</f>
        <v>0</v>
      </c>
      <c r="F901" s="5">
        <f>SUM(F902)</f>
        <v>0</v>
      </c>
    </row>
    <row r="902" spans="1:6" ht="27" customHeight="1" x14ac:dyDescent="0.2">
      <c r="A902" s="53" t="s">
        <v>55</v>
      </c>
      <c r="B902" s="4" t="s">
        <v>199</v>
      </c>
      <c r="C902" s="4" t="s">
        <v>54</v>
      </c>
      <c r="D902" s="5">
        <v>749</v>
      </c>
      <c r="E902" s="5"/>
      <c r="F902" s="5"/>
    </row>
    <row r="903" spans="1:6" ht="27" customHeight="1" x14ac:dyDescent="0.2">
      <c r="A903" s="53" t="s">
        <v>94</v>
      </c>
      <c r="B903" s="4" t="s">
        <v>199</v>
      </c>
      <c r="C903" s="4" t="s">
        <v>87</v>
      </c>
      <c r="D903" s="5">
        <f>SUM(D904)</f>
        <v>210.4</v>
      </c>
      <c r="E903" s="5">
        <f>SUM(E904)</f>
        <v>0</v>
      </c>
      <c r="F903" s="5">
        <f>SUM(F904)</f>
        <v>0</v>
      </c>
    </row>
    <row r="904" spans="1:6" ht="27" customHeight="1" x14ac:dyDescent="0.2">
      <c r="A904" s="54" t="s">
        <v>56</v>
      </c>
      <c r="B904" s="4" t="s">
        <v>199</v>
      </c>
      <c r="C904" s="4" t="s">
        <v>58</v>
      </c>
      <c r="D904" s="5">
        <v>210.4</v>
      </c>
      <c r="E904" s="5"/>
      <c r="F904" s="5"/>
    </row>
    <row r="905" spans="1:6" ht="43.5" customHeight="1" x14ac:dyDescent="0.2">
      <c r="A905" s="51" t="s">
        <v>182</v>
      </c>
      <c r="B905" s="4" t="s">
        <v>200</v>
      </c>
      <c r="C905" s="3"/>
      <c r="D905" s="5">
        <f>SUM(D906+D908)</f>
        <v>362.9</v>
      </c>
      <c r="E905" s="5">
        <f>SUM(E906+E908)</f>
        <v>0</v>
      </c>
      <c r="F905" s="5">
        <f>SUM(F906+F908)</f>
        <v>0</v>
      </c>
    </row>
    <row r="906" spans="1:6" ht="77.25" customHeight="1" x14ac:dyDescent="0.2">
      <c r="A906" s="54" t="s">
        <v>93</v>
      </c>
      <c r="B906" s="4" t="s">
        <v>200</v>
      </c>
      <c r="C906" s="4" t="s">
        <v>89</v>
      </c>
      <c r="D906" s="5">
        <f>SUM(D907)</f>
        <v>323.2</v>
      </c>
      <c r="E906" s="5">
        <f>SUM(E907)</f>
        <v>0</v>
      </c>
      <c r="F906" s="5">
        <f>SUM(F907)</f>
        <v>0</v>
      </c>
    </row>
    <row r="907" spans="1:6" ht="27" customHeight="1" x14ac:dyDescent="0.2">
      <c r="A907" s="53" t="s">
        <v>55</v>
      </c>
      <c r="B907" s="4" t="s">
        <v>200</v>
      </c>
      <c r="C907" s="4" t="s">
        <v>54</v>
      </c>
      <c r="D907" s="5">
        <v>323.2</v>
      </c>
      <c r="E907" s="5"/>
      <c r="F907" s="5"/>
    </row>
    <row r="908" spans="1:6" ht="27" customHeight="1" x14ac:dyDescent="0.2">
      <c r="A908" s="53" t="s">
        <v>94</v>
      </c>
      <c r="B908" s="4" t="s">
        <v>200</v>
      </c>
      <c r="C908" s="4" t="s">
        <v>87</v>
      </c>
      <c r="D908" s="5">
        <f>SUM(D909)</f>
        <v>39.700000000000003</v>
      </c>
      <c r="E908" s="5">
        <f>SUM(E909)</f>
        <v>0</v>
      </c>
      <c r="F908" s="5">
        <f>SUM(F909)</f>
        <v>0</v>
      </c>
    </row>
    <row r="909" spans="1:6" ht="27" customHeight="1" x14ac:dyDescent="0.2">
      <c r="A909" s="54" t="s">
        <v>56</v>
      </c>
      <c r="B909" s="4" t="s">
        <v>200</v>
      </c>
      <c r="C909" s="4" t="s">
        <v>58</v>
      </c>
      <c r="D909" s="5">
        <v>39.700000000000003</v>
      </c>
      <c r="E909" s="5"/>
      <c r="F909" s="5"/>
    </row>
    <row r="910" spans="1:6" ht="45" customHeight="1" x14ac:dyDescent="0.2">
      <c r="A910" s="88" t="s">
        <v>183</v>
      </c>
      <c r="B910" s="4" t="s">
        <v>201</v>
      </c>
      <c r="C910" s="4"/>
      <c r="D910" s="5">
        <f>SUM(D911+D913)</f>
        <v>5479.3</v>
      </c>
      <c r="E910" s="5">
        <f>SUM(E911+E913)</f>
        <v>0</v>
      </c>
      <c r="F910" s="5">
        <f>SUM(F911+F913)</f>
        <v>0</v>
      </c>
    </row>
    <row r="911" spans="1:6" ht="77.25" customHeight="1" x14ac:dyDescent="0.2">
      <c r="A911" s="54" t="s">
        <v>93</v>
      </c>
      <c r="B911" s="4" t="s">
        <v>201</v>
      </c>
      <c r="C911" s="4" t="s">
        <v>89</v>
      </c>
      <c r="D911" s="5">
        <f t="shared" ref="D911:F913" si="156">SUM(D912)</f>
        <v>4374</v>
      </c>
      <c r="E911" s="5">
        <f t="shared" si="156"/>
        <v>0</v>
      </c>
      <c r="F911" s="5">
        <f t="shared" si="156"/>
        <v>0</v>
      </c>
    </row>
    <row r="912" spans="1:6" ht="27" customHeight="1" x14ac:dyDescent="0.2">
      <c r="A912" s="53" t="s">
        <v>55</v>
      </c>
      <c r="B912" s="4" t="s">
        <v>201</v>
      </c>
      <c r="C912" s="4" t="s">
        <v>54</v>
      </c>
      <c r="D912" s="5">
        <v>4374</v>
      </c>
      <c r="E912" s="5"/>
      <c r="F912" s="5"/>
    </row>
    <row r="913" spans="1:6" ht="27" customHeight="1" x14ac:dyDescent="0.2">
      <c r="A913" s="53" t="s">
        <v>94</v>
      </c>
      <c r="B913" s="4" t="s">
        <v>201</v>
      </c>
      <c r="C913" s="4" t="s">
        <v>87</v>
      </c>
      <c r="D913" s="5">
        <f t="shared" si="156"/>
        <v>1105.3</v>
      </c>
      <c r="E913" s="5">
        <f t="shared" si="156"/>
        <v>0</v>
      </c>
      <c r="F913" s="5">
        <f t="shared" si="156"/>
        <v>0</v>
      </c>
    </row>
    <row r="914" spans="1:6" ht="27" customHeight="1" x14ac:dyDescent="0.2">
      <c r="A914" s="54" t="s">
        <v>56</v>
      </c>
      <c r="B914" s="4" t="s">
        <v>201</v>
      </c>
      <c r="C914" s="4" t="s">
        <v>58</v>
      </c>
      <c r="D914" s="5">
        <v>1105.3</v>
      </c>
      <c r="E914" s="5"/>
      <c r="F914" s="5"/>
    </row>
    <row r="915" spans="1:6" ht="29.25" customHeight="1" x14ac:dyDescent="0.2">
      <c r="A915" s="55" t="s">
        <v>156</v>
      </c>
      <c r="B915" s="24" t="s">
        <v>161</v>
      </c>
      <c r="C915" s="4"/>
      <c r="D915" s="5">
        <f>SUM(D916+D920)</f>
        <v>9373.1</v>
      </c>
      <c r="E915" s="5"/>
      <c r="F915" s="5"/>
    </row>
    <row r="916" spans="1:6" ht="29.25" customHeight="1" x14ac:dyDescent="0.2">
      <c r="A916" s="51" t="s">
        <v>47</v>
      </c>
      <c r="B916" s="4" t="s">
        <v>162</v>
      </c>
      <c r="C916" s="4"/>
      <c r="D916" s="5">
        <f>SUM(D918)</f>
        <v>3395</v>
      </c>
      <c r="E916" s="5"/>
      <c r="F916" s="5"/>
    </row>
    <row r="917" spans="1:6" ht="36.75" customHeight="1" x14ac:dyDescent="0.2">
      <c r="A917" s="56" t="s">
        <v>157</v>
      </c>
      <c r="B917" s="4" t="s">
        <v>163</v>
      </c>
      <c r="C917" s="4"/>
      <c r="D917" s="5">
        <f>SUM(D918)</f>
        <v>3395</v>
      </c>
      <c r="E917" s="5"/>
      <c r="F917" s="5"/>
    </row>
    <row r="918" spans="1:6" ht="77.25" customHeight="1" x14ac:dyDescent="0.2">
      <c r="A918" s="54" t="s">
        <v>93</v>
      </c>
      <c r="B918" s="4" t="s">
        <v>163</v>
      </c>
      <c r="C918" s="4" t="s">
        <v>89</v>
      </c>
      <c r="D918" s="5">
        <f>SUM(D919)</f>
        <v>3395</v>
      </c>
      <c r="E918" s="5"/>
      <c r="F918" s="5"/>
    </row>
    <row r="919" spans="1:6" ht="29.25" customHeight="1" x14ac:dyDescent="0.2">
      <c r="A919" s="53" t="s">
        <v>55</v>
      </c>
      <c r="B919" s="4" t="s">
        <v>163</v>
      </c>
      <c r="C919" s="4" t="s">
        <v>54</v>
      </c>
      <c r="D919" s="5">
        <v>3395</v>
      </c>
      <c r="E919" s="5"/>
      <c r="F919" s="5"/>
    </row>
    <row r="920" spans="1:6" ht="41.25" customHeight="1" x14ac:dyDescent="0.2">
      <c r="A920" s="56" t="s">
        <v>158</v>
      </c>
      <c r="B920" s="4" t="s">
        <v>164</v>
      </c>
      <c r="C920" s="4"/>
      <c r="D920" s="5">
        <f>SUM(D921+D924)</f>
        <v>5978.1</v>
      </c>
      <c r="E920" s="5"/>
      <c r="F920" s="5"/>
    </row>
    <row r="921" spans="1:6" ht="39.75" customHeight="1" x14ac:dyDescent="0.2">
      <c r="A921" s="56" t="s">
        <v>157</v>
      </c>
      <c r="B921" s="4" t="s">
        <v>165</v>
      </c>
      <c r="C921" s="4"/>
      <c r="D921" s="5">
        <f>SUM(D922)</f>
        <v>4187</v>
      </c>
      <c r="E921" s="5"/>
      <c r="F921" s="5"/>
    </row>
    <row r="922" spans="1:6" ht="77.25" customHeight="1" x14ac:dyDescent="0.2">
      <c r="A922" s="54" t="s">
        <v>93</v>
      </c>
      <c r="B922" s="4" t="s">
        <v>165</v>
      </c>
      <c r="C922" s="4" t="s">
        <v>89</v>
      </c>
      <c r="D922" s="5">
        <f>SUM(D923)</f>
        <v>4187</v>
      </c>
      <c r="E922" s="5"/>
      <c r="F922" s="5"/>
    </row>
    <row r="923" spans="1:6" ht="29.25" customHeight="1" x14ac:dyDescent="0.2">
      <c r="A923" s="53" t="s">
        <v>55</v>
      </c>
      <c r="B923" s="4" t="s">
        <v>165</v>
      </c>
      <c r="C923" s="2">
        <v>120</v>
      </c>
      <c r="D923" s="5">
        <v>4187</v>
      </c>
      <c r="E923" s="5"/>
      <c r="F923" s="5"/>
    </row>
    <row r="924" spans="1:6" ht="29.25" customHeight="1" x14ac:dyDescent="0.2">
      <c r="A924" s="56" t="s">
        <v>159</v>
      </c>
      <c r="B924" s="4" t="s">
        <v>166</v>
      </c>
      <c r="C924" s="2"/>
      <c r="D924" s="5">
        <f>SUM(D925+D927+D929)</f>
        <v>1791.1</v>
      </c>
      <c r="E924" s="5"/>
      <c r="F924" s="5"/>
    </row>
    <row r="925" spans="1:6" ht="77.25" customHeight="1" x14ac:dyDescent="0.2">
      <c r="A925" s="54" t="s">
        <v>93</v>
      </c>
      <c r="B925" s="4" t="s">
        <v>166</v>
      </c>
      <c r="C925" s="4" t="s">
        <v>89</v>
      </c>
      <c r="D925" s="5">
        <f>SUM(D926)</f>
        <v>651.6</v>
      </c>
      <c r="E925" s="5"/>
      <c r="F925" s="5"/>
    </row>
    <row r="926" spans="1:6" ht="27" customHeight="1" x14ac:dyDescent="0.2">
      <c r="A926" s="53" t="s">
        <v>55</v>
      </c>
      <c r="B926" s="4" t="s">
        <v>166</v>
      </c>
      <c r="C926" s="2">
        <v>120</v>
      </c>
      <c r="D926" s="5">
        <v>651.6</v>
      </c>
      <c r="E926" s="5"/>
      <c r="F926" s="5"/>
    </row>
    <row r="927" spans="1:6" ht="26.25" customHeight="1" x14ac:dyDescent="0.2">
      <c r="A927" s="53" t="s">
        <v>94</v>
      </c>
      <c r="B927" s="4" t="s">
        <v>166</v>
      </c>
      <c r="C927" s="2">
        <v>200</v>
      </c>
      <c r="D927" s="5">
        <f>SUM(D928)</f>
        <v>1137.0999999999999</v>
      </c>
      <c r="E927" s="5"/>
      <c r="F927" s="5"/>
    </row>
    <row r="928" spans="1:6" ht="29.25" customHeight="1" x14ac:dyDescent="0.2">
      <c r="A928" s="54" t="s">
        <v>56</v>
      </c>
      <c r="B928" s="4" t="s">
        <v>166</v>
      </c>
      <c r="C928" s="2">
        <v>240</v>
      </c>
      <c r="D928" s="5">
        <v>1137.0999999999999</v>
      </c>
      <c r="E928" s="5"/>
      <c r="F928" s="5"/>
    </row>
    <row r="929" spans="1:6" ht="15" customHeight="1" x14ac:dyDescent="0.2">
      <c r="A929" s="54" t="s">
        <v>99</v>
      </c>
      <c r="B929" s="4" t="s">
        <v>166</v>
      </c>
      <c r="C929" s="2">
        <v>800</v>
      </c>
      <c r="D929" s="5">
        <f>SUM(D930)</f>
        <v>2.4</v>
      </c>
      <c r="E929" s="5"/>
      <c r="F929" s="5"/>
    </row>
    <row r="930" spans="1:6" ht="15" customHeight="1" x14ac:dyDescent="0.2">
      <c r="A930" s="54" t="s">
        <v>57</v>
      </c>
      <c r="B930" s="4" t="s">
        <v>166</v>
      </c>
      <c r="C930" s="2">
        <v>850</v>
      </c>
      <c r="D930" s="5">
        <v>2.4</v>
      </c>
      <c r="E930" s="5"/>
      <c r="F930" s="5"/>
    </row>
    <row r="931" spans="1:6" ht="26.25" customHeight="1" x14ac:dyDescent="0.2">
      <c r="A931" s="55" t="s">
        <v>167</v>
      </c>
      <c r="B931" s="4" t="s">
        <v>169</v>
      </c>
      <c r="C931" s="4"/>
      <c r="D931" s="5">
        <f>SUM(D939+D932)</f>
        <v>3009.8999999999996</v>
      </c>
      <c r="E931" s="5"/>
      <c r="F931" s="5"/>
    </row>
    <row r="932" spans="1:6" ht="30" customHeight="1" x14ac:dyDescent="0.2">
      <c r="A932" s="76" t="s">
        <v>51</v>
      </c>
      <c r="B932" s="4" t="s">
        <v>170</v>
      </c>
      <c r="C932" s="4"/>
      <c r="D932" s="5">
        <f>SUM(D933+D936)</f>
        <v>1841.1</v>
      </c>
      <c r="E932" s="5"/>
      <c r="F932" s="5"/>
    </row>
    <row r="933" spans="1:6" ht="40.5" customHeight="1" x14ac:dyDescent="0.2">
      <c r="A933" s="56" t="s">
        <v>157</v>
      </c>
      <c r="B933" s="4" t="s">
        <v>171</v>
      </c>
      <c r="C933" s="4"/>
      <c r="D933" s="5">
        <f>SUM(D934)</f>
        <v>1570</v>
      </c>
      <c r="E933" s="5"/>
      <c r="F933" s="5"/>
    </row>
    <row r="934" spans="1:6" ht="77.25" customHeight="1" x14ac:dyDescent="0.2">
      <c r="A934" s="54" t="s">
        <v>93</v>
      </c>
      <c r="B934" s="4" t="s">
        <v>171</v>
      </c>
      <c r="C934" s="4" t="s">
        <v>89</v>
      </c>
      <c r="D934" s="5">
        <f>SUM(D935)</f>
        <v>1570</v>
      </c>
      <c r="E934" s="5"/>
      <c r="F934" s="5"/>
    </row>
    <row r="935" spans="1:6" ht="31.5" customHeight="1" x14ac:dyDescent="0.2">
      <c r="A935" s="53" t="s">
        <v>55</v>
      </c>
      <c r="B935" s="4" t="s">
        <v>171</v>
      </c>
      <c r="C935" s="4" t="s">
        <v>54</v>
      </c>
      <c r="D935" s="5">
        <v>1570</v>
      </c>
      <c r="E935" s="5"/>
      <c r="F935" s="5"/>
    </row>
    <row r="936" spans="1:6" ht="30" customHeight="1" x14ac:dyDescent="0.2">
      <c r="A936" s="56" t="s">
        <v>159</v>
      </c>
      <c r="B936" s="4" t="s">
        <v>172</v>
      </c>
      <c r="C936" s="4"/>
      <c r="D936" s="5">
        <f>SUM(D937)</f>
        <v>271.10000000000002</v>
      </c>
      <c r="E936" s="5"/>
      <c r="F936" s="5"/>
    </row>
    <row r="937" spans="1:6" ht="77.25" customHeight="1" x14ac:dyDescent="0.2">
      <c r="A937" s="54" t="s">
        <v>93</v>
      </c>
      <c r="B937" s="4" t="s">
        <v>172</v>
      </c>
      <c r="C937" s="4" t="s">
        <v>89</v>
      </c>
      <c r="D937" s="5">
        <f>SUM(D938)</f>
        <v>271.10000000000002</v>
      </c>
      <c r="E937" s="5"/>
      <c r="F937" s="5"/>
    </row>
    <row r="938" spans="1:6" ht="31.5" customHeight="1" x14ac:dyDescent="0.2">
      <c r="A938" s="53" t="s">
        <v>55</v>
      </c>
      <c r="B938" s="4" t="s">
        <v>172</v>
      </c>
      <c r="C938" s="4" t="s">
        <v>54</v>
      </c>
      <c r="D938" s="5">
        <v>271.10000000000002</v>
      </c>
      <c r="E938" s="5"/>
      <c r="F938" s="5"/>
    </row>
    <row r="939" spans="1:6" ht="38.25" customHeight="1" x14ac:dyDescent="0.2">
      <c r="A939" s="56" t="s">
        <v>168</v>
      </c>
      <c r="B939" s="4" t="s">
        <v>549</v>
      </c>
      <c r="C939" s="4"/>
      <c r="D939" s="5">
        <f>SUM(D941+D946)</f>
        <v>1168.8</v>
      </c>
      <c r="E939" s="5"/>
      <c r="F939" s="5"/>
    </row>
    <row r="940" spans="1:6" ht="39.75" customHeight="1" x14ac:dyDescent="0.2">
      <c r="A940" s="56" t="s">
        <v>157</v>
      </c>
      <c r="B940" s="4" t="s">
        <v>550</v>
      </c>
      <c r="C940" s="4"/>
      <c r="D940" s="5">
        <f>SUM(D941)</f>
        <v>773</v>
      </c>
      <c r="E940" s="5"/>
      <c r="F940" s="5"/>
    </row>
    <row r="941" spans="1:6" ht="77.25" customHeight="1" x14ac:dyDescent="0.2">
      <c r="A941" s="54" t="s">
        <v>93</v>
      </c>
      <c r="B941" s="4" t="s">
        <v>550</v>
      </c>
      <c r="C941" s="4" t="s">
        <v>89</v>
      </c>
      <c r="D941" s="5">
        <f>SUM(D942)</f>
        <v>773</v>
      </c>
      <c r="E941" s="5"/>
      <c r="F941" s="5"/>
    </row>
    <row r="942" spans="1:6" ht="28.5" customHeight="1" x14ac:dyDescent="0.2">
      <c r="A942" s="53" t="s">
        <v>55</v>
      </c>
      <c r="B942" s="4" t="s">
        <v>550</v>
      </c>
      <c r="C942" s="4" t="s">
        <v>54</v>
      </c>
      <c r="D942" s="5">
        <v>773</v>
      </c>
      <c r="E942" s="5"/>
      <c r="F942" s="5"/>
    </row>
    <row r="943" spans="1:6" ht="29.25" customHeight="1" x14ac:dyDescent="0.2">
      <c r="A943" s="56" t="s">
        <v>159</v>
      </c>
      <c r="B943" s="4" t="s">
        <v>551</v>
      </c>
      <c r="C943" s="4"/>
      <c r="D943" s="5">
        <f>SUM(D944+D946)</f>
        <v>395.8</v>
      </c>
      <c r="E943" s="5"/>
      <c r="F943" s="5"/>
    </row>
    <row r="944" spans="1:6" ht="77.25" hidden="1" customHeight="1" x14ac:dyDescent="0.2">
      <c r="A944" s="64" t="s">
        <v>93</v>
      </c>
      <c r="B944" s="37" t="s">
        <v>551</v>
      </c>
      <c r="C944" s="37" t="s">
        <v>89</v>
      </c>
      <c r="D944" s="31">
        <f>SUM(D945)</f>
        <v>0</v>
      </c>
      <c r="E944" s="5"/>
      <c r="F944" s="5"/>
    </row>
    <row r="945" spans="1:8" ht="30.75" hidden="1" customHeight="1" x14ac:dyDescent="0.2">
      <c r="A945" s="63" t="s">
        <v>55</v>
      </c>
      <c r="B945" s="37" t="s">
        <v>551</v>
      </c>
      <c r="C945" s="37" t="s">
        <v>54</v>
      </c>
      <c r="D945" s="31">
        <v>0</v>
      </c>
      <c r="E945" s="5"/>
      <c r="F945" s="5"/>
    </row>
    <row r="946" spans="1:8" ht="27.75" customHeight="1" x14ac:dyDescent="0.2">
      <c r="A946" s="53" t="s">
        <v>94</v>
      </c>
      <c r="B946" s="4" t="s">
        <v>551</v>
      </c>
      <c r="C946" s="4" t="s">
        <v>87</v>
      </c>
      <c r="D946" s="5">
        <f>SUM(D947)</f>
        <v>395.8</v>
      </c>
      <c r="E946" s="5"/>
      <c r="F946" s="5"/>
    </row>
    <row r="947" spans="1:8" ht="29.25" customHeight="1" x14ac:dyDescent="0.2">
      <c r="A947" s="54" t="s">
        <v>56</v>
      </c>
      <c r="B947" s="4" t="s">
        <v>551</v>
      </c>
      <c r="C947" s="4" t="s">
        <v>58</v>
      </c>
      <c r="D947" s="5">
        <v>395.8</v>
      </c>
      <c r="E947" s="5"/>
      <c r="F947" s="5"/>
    </row>
    <row r="948" spans="1:8" ht="16.5" customHeight="1" x14ac:dyDescent="0.2">
      <c r="A948" s="74" t="s">
        <v>188</v>
      </c>
      <c r="B948" s="3" t="s">
        <v>191</v>
      </c>
      <c r="C948" s="3"/>
      <c r="D948" s="7">
        <f>SUM(D949+D953+D965)</f>
        <v>164717.5</v>
      </c>
      <c r="E948" s="7">
        <f>SUM(E949+E953)</f>
        <v>0</v>
      </c>
      <c r="F948" s="7">
        <f>SUM(F949+F953)</f>
        <v>0</v>
      </c>
      <c r="H948" s="29"/>
    </row>
    <row r="949" spans="1:8" ht="53.25" customHeight="1" x14ac:dyDescent="0.2">
      <c r="A949" s="54" t="s">
        <v>203</v>
      </c>
      <c r="B949" s="4" t="s">
        <v>192</v>
      </c>
      <c r="C949" s="4"/>
      <c r="D949" s="5">
        <f>SUM(D952)</f>
        <v>44241.4</v>
      </c>
      <c r="E949" s="5">
        <f>SUM(E952)</f>
        <v>0</v>
      </c>
      <c r="F949" s="5">
        <f>SUM(F952)</f>
        <v>0</v>
      </c>
    </row>
    <row r="950" spans="1:8" ht="34.5" customHeight="1" x14ac:dyDescent="0.2">
      <c r="A950" s="54" t="s">
        <v>204</v>
      </c>
      <c r="B950" s="4" t="s">
        <v>205</v>
      </c>
      <c r="C950" s="4"/>
      <c r="D950" s="5">
        <f t="shared" ref="D950:F951" si="157">SUM(D951)</f>
        <v>44241.4</v>
      </c>
      <c r="E950" s="5">
        <f t="shared" si="157"/>
        <v>0</v>
      </c>
      <c r="F950" s="5">
        <f t="shared" si="157"/>
        <v>0</v>
      </c>
    </row>
    <row r="951" spans="1:8" ht="14.25" customHeight="1" x14ac:dyDescent="0.2">
      <c r="A951" s="54" t="s">
        <v>99</v>
      </c>
      <c r="B951" s="4" t="s">
        <v>205</v>
      </c>
      <c r="C951" s="4" t="s">
        <v>90</v>
      </c>
      <c r="D951" s="5">
        <f t="shared" si="157"/>
        <v>44241.4</v>
      </c>
      <c r="E951" s="5">
        <f t="shared" si="157"/>
        <v>0</v>
      </c>
      <c r="F951" s="5">
        <f t="shared" si="157"/>
        <v>0</v>
      </c>
    </row>
    <row r="952" spans="1:8" ht="18.75" customHeight="1" x14ac:dyDescent="0.2">
      <c r="A952" s="54" t="s">
        <v>72</v>
      </c>
      <c r="B952" s="4" t="s">
        <v>205</v>
      </c>
      <c r="C952" s="4" t="s">
        <v>71</v>
      </c>
      <c r="D952" s="5">
        <v>44241.4</v>
      </c>
      <c r="E952" s="5"/>
      <c r="F952" s="5"/>
    </row>
    <row r="953" spans="1:8" ht="29.25" customHeight="1" x14ac:dyDescent="0.2">
      <c r="A953" s="54" t="s">
        <v>49</v>
      </c>
      <c r="B953" s="11" t="s">
        <v>211</v>
      </c>
      <c r="C953" s="4"/>
      <c r="D953" s="5">
        <f>SUM(D954+D961)</f>
        <v>118534.1</v>
      </c>
      <c r="E953" s="5">
        <f>SUM(E954+E961)</f>
        <v>0</v>
      </c>
      <c r="F953" s="5">
        <f>SUM(F954+F961)</f>
        <v>0</v>
      </c>
    </row>
    <row r="954" spans="1:8" ht="41.25" customHeight="1" x14ac:dyDescent="0.2">
      <c r="A954" s="54" t="s">
        <v>210</v>
      </c>
      <c r="B954" s="11" t="s">
        <v>212</v>
      </c>
      <c r="C954" s="4"/>
      <c r="D954" s="5">
        <f>SUM(D955+D957+D959)</f>
        <v>118271.1</v>
      </c>
      <c r="E954" s="5">
        <f>SUM(E955+E957+E959)</f>
        <v>0</v>
      </c>
      <c r="F954" s="5">
        <f>SUM(F955+F957+F959)</f>
        <v>0</v>
      </c>
    </row>
    <row r="955" spans="1:8" ht="77.25" customHeight="1" x14ac:dyDescent="0.2">
      <c r="A955" s="54" t="s">
        <v>93</v>
      </c>
      <c r="B955" s="11" t="s">
        <v>212</v>
      </c>
      <c r="C955" s="4" t="s">
        <v>89</v>
      </c>
      <c r="D955" s="5">
        <f>SUM(D956)</f>
        <v>80402.600000000006</v>
      </c>
      <c r="E955" s="5">
        <f>SUM(E956)</f>
        <v>0</v>
      </c>
      <c r="F955" s="5">
        <f>SUM(F956)</f>
        <v>0</v>
      </c>
    </row>
    <row r="956" spans="1:8" ht="25.5" customHeight="1" x14ac:dyDescent="0.2">
      <c r="A956" s="57" t="s">
        <v>68</v>
      </c>
      <c r="B956" s="11" t="s">
        <v>212</v>
      </c>
      <c r="C956" s="4" t="s">
        <v>66</v>
      </c>
      <c r="D956" s="5">
        <v>80402.600000000006</v>
      </c>
      <c r="E956" s="5"/>
      <c r="F956" s="5"/>
    </row>
    <row r="957" spans="1:8" ht="27" customHeight="1" x14ac:dyDescent="0.2">
      <c r="A957" s="53" t="s">
        <v>94</v>
      </c>
      <c r="B957" s="11" t="s">
        <v>212</v>
      </c>
      <c r="C957" s="4" t="s">
        <v>87</v>
      </c>
      <c r="D957" s="5">
        <f>SUM(D958)</f>
        <v>36702.800000000003</v>
      </c>
      <c r="E957" s="5">
        <f>SUM(E958)</f>
        <v>0</v>
      </c>
      <c r="F957" s="5">
        <f>SUM(F958)</f>
        <v>0</v>
      </c>
    </row>
    <row r="958" spans="1:8" ht="32.25" customHeight="1" x14ac:dyDescent="0.2">
      <c r="A958" s="54" t="s">
        <v>56</v>
      </c>
      <c r="B958" s="11" t="s">
        <v>212</v>
      </c>
      <c r="C958" s="4" t="s">
        <v>58</v>
      </c>
      <c r="D958" s="5">
        <v>36702.800000000003</v>
      </c>
      <c r="E958" s="5"/>
      <c r="F958" s="5"/>
    </row>
    <row r="959" spans="1:8" ht="13.5" customHeight="1" x14ac:dyDescent="0.2">
      <c r="A959" s="54" t="s">
        <v>99</v>
      </c>
      <c r="B959" s="11" t="s">
        <v>212</v>
      </c>
      <c r="C959" s="4" t="s">
        <v>90</v>
      </c>
      <c r="D959" s="5">
        <f>SUM(D960)</f>
        <v>1165.6999999999998</v>
      </c>
      <c r="E959" s="5">
        <f>SUM(E960)</f>
        <v>0</v>
      </c>
      <c r="F959" s="5">
        <f>SUM(F960)</f>
        <v>0</v>
      </c>
    </row>
    <row r="960" spans="1:8" ht="15.75" customHeight="1" x14ac:dyDescent="0.2">
      <c r="A960" s="54" t="s">
        <v>57</v>
      </c>
      <c r="B960" s="11" t="s">
        <v>212</v>
      </c>
      <c r="C960" s="4" t="s">
        <v>70</v>
      </c>
      <c r="D960" s="5">
        <v>1165.6999999999998</v>
      </c>
      <c r="E960" s="5"/>
      <c r="F960" s="5"/>
    </row>
    <row r="961" spans="1:9" ht="52.5" customHeight="1" x14ac:dyDescent="0.2">
      <c r="A961" s="87" t="s">
        <v>189</v>
      </c>
      <c r="B961" s="4" t="s">
        <v>213</v>
      </c>
      <c r="C961" s="4"/>
      <c r="D961" s="5">
        <f t="shared" ref="D961:F963" si="158">SUM(D962)</f>
        <v>263</v>
      </c>
      <c r="E961" s="5">
        <f t="shared" si="158"/>
        <v>0</v>
      </c>
      <c r="F961" s="5">
        <f t="shared" si="158"/>
        <v>0</v>
      </c>
    </row>
    <row r="962" spans="1:9" ht="53.25" customHeight="1" x14ac:dyDescent="0.2">
      <c r="A962" s="66" t="s">
        <v>180</v>
      </c>
      <c r="B962" s="4" t="s">
        <v>214</v>
      </c>
      <c r="C962" s="4"/>
      <c r="D962" s="5">
        <f t="shared" si="158"/>
        <v>263</v>
      </c>
      <c r="E962" s="5">
        <f t="shared" si="158"/>
        <v>0</v>
      </c>
      <c r="F962" s="5">
        <f t="shared" si="158"/>
        <v>0</v>
      </c>
    </row>
    <row r="963" spans="1:9" ht="77.25" customHeight="1" x14ac:dyDescent="0.2">
      <c r="A963" s="54" t="s">
        <v>93</v>
      </c>
      <c r="B963" s="4" t="s">
        <v>214</v>
      </c>
      <c r="C963" s="4" t="s">
        <v>89</v>
      </c>
      <c r="D963" s="5">
        <f t="shared" si="158"/>
        <v>263</v>
      </c>
      <c r="E963" s="5">
        <f t="shared" si="158"/>
        <v>0</v>
      </c>
      <c r="F963" s="5">
        <f t="shared" si="158"/>
        <v>0</v>
      </c>
    </row>
    <row r="964" spans="1:9" ht="30" customHeight="1" x14ac:dyDescent="0.2">
      <c r="A964" s="57" t="s">
        <v>68</v>
      </c>
      <c r="B964" s="4" t="s">
        <v>214</v>
      </c>
      <c r="C964" s="4" t="s">
        <v>66</v>
      </c>
      <c r="D964" s="5">
        <v>263</v>
      </c>
      <c r="E964" s="31"/>
      <c r="F964" s="31"/>
    </row>
    <row r="965" spans="1:9" ht="51" customHeight="1" x14ac:dyDescent="0.2">
      <c r="A965" s="54" t="s">
        <v>667</v>
      </c>
      <c r="B965" s="4" t="s">
        <v>670</v>
      </c>
      <c r="C965" s="4"/>
      <c r="D965" s="5">
        <f>SUM(D966)</f>
        <v>1942</v>
      </c>
      <c r="E965" s="31"/>
      <c r="F965" s="31"/>
    </row>
    <row r="966" spans="1:9" ht="36.75" customHeight="1" x14ac:dyDescent="0.2">
      <c r="A966" s="54" t="s">
        <v>668</v>
      </c>
      <c r="B966" s="4" t="s">
        <v>671</v>
      </c>
      <c r="C966" s="4"/>
      <c r="D966" s="5">
        <f>SUM(D968)</f>
        <v>1942</v>
      </c>
      <c r="E966" s="31"/>
      <c r="F966" s="31"/>
    </row>
    <row r="967" spans="1:9" ht="29.25" customHeight="1" x14ac:dyDescent="0.2">
      <c r="A967" s="54" t="s">
        <v>669</v>
      </c>
      <c r="B967" s="4" t="s">
        <v>672</v>
      </c>
      <c r="C967" s="4"/>
      <c r="D967" s="5">
        <f t="shared" ref="D967:D968" si="159">SUM(D968)</f>
        <v>1942</v>
      </c>
      <c r="E967" s="31"/>
      <c r="F967" s="31"/>
    </row>
    <row r="968" spans="1:9" ht="30" customHeight="1" x14ac:dyDescent="0.2">
      <c r="A968" s="53" t="s">
        <v>94</v>
      </c>
      <c r="B968" s="4" t="s">
        <v>672</v>
      </c>
      <c r="C968" s="4" t="s">
        <v>87</v>
      </c>
      <c r="D968" s="5">
        <f t="shared" si="159"/>
        <v>1942</v>
      </c>
      <c r="E968" s="31"/>
      <c r="F968" s="31"/>
    </row>
    <row r="969" spans="1:9" ht="30" customHeight="1" x14ac:dyDescent="0.2">
      <c r="A969" s="54" t="s">
        <v>56</v>
      </c>
      <c r="B969" s="4" t="s">
        <v>672</v>
      </c>
      <c r="C969" s="4" t="s">
        <v>58</v>
      </c>
      <c r="D969" s="5">
        <v>1942</v>
      </c>
      <c r="E969" s="31"/>
      <c r="F969" s="31"/>
    </row>
    <row r="970" spans="1:9" ht="14.25" customHeight="1" x14ac:dyDescent="0.2">
      <c r="A970" s="10" t="s">
        <v>44</v>
      </c>
      <c r="B970" s="3"/>
      <c r="C970" s="3"/>
      <c r="D970" s="8">
        <f>SUM(D13+D82+D244+D257+D274+D377+D498+D508+D550+D567+D645+D650+D762+D770+D852+D948)</f>
        <v>3757427.5</v>
      </c>
      <c r="E970" s="8" t="e">
        <f>SUM(E13+E82+E244+E257+E274+E377+E498+E508+E550+E567+E645+E650+E762+E770+E852+E948)</f>
        <v>#REF!</v>
      </c>
      <c r="F970" s="8" t="e">
        <f>SUM(F13+F82+F244+F257+F274+F377+F498+F508+F550+F567+F645+F650+F762+F770+F852+F948)</f>
        <v>#REF!</v>
      </c>
      <c r="I970" s="29"/>
    </row>
  </sheetData>
  <autoFilter ref="A12:F970"/>
  <mergeCells count="7">
    <mergeCell ref="E10:E11"/>
    <mergeCell ref="F10:F11"/>
    <mergeCell ref="A8:D8"/>
    <mergeCell ref="B10:B11"/>
    <mergeCell ref="C10:C11"/>
    <mergeCell ref="D10:D11"/>
    <mergeCell ref="A10:A11"/>
  </mergeCells>
  <phoneticPr fontId="5" type="noConversion"/>
  <hyperlinks>
    <hyperlink ref="C10" location="_ftn4" display="_ftn4"/>
  </hyperlinks>
  <pageMargins left="0.86614173228346458" right="0.19685039370078741" top="0.39370078740157483" bottom="0.39370078740157483" header="0.19685039370078741" footer="0.15748031496062992"/>
  <pageSetup paperSize="9" fitToHeight="0" orientation="portrait" useFirstPageNumber="1"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6</vt:lpstr>
      <vt:lpstr>'Приложение 6'!Заголовки_для_печати</vt:lpstr>
      <vt:lpstr>'Приложение 6'!Область_печати</vt:lpstr>
    </vt:vector>
  </TitlesOfParts>
  <Company>Финуправление ГО "Охинский"</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Алексеева Н.Ю.</dc:creator>
  <cp:lastModifiedBy>Алексеева</cp:lastModifiedBy>
  <cp:lastPrinted>2016-05-31T08:38:59Z</cp:lastPrinted>
  <dcterms:created xsi:type="dcterms:W3CDTF">2007-10-24T01:30:23Z</dcterms:created>
  <dcterms:modified xsi:type="dcterms:W3CDTF">2016-09-13T22:44:27Z</dcterms:modified>
</cp:coreProperties>
</file>